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olicy and Technical\Panels - External\LASAAC\2018\Meetings\181023 LASAAC October 2018\Papers\"/>
    </mc:Choice>
  </mc:AlternateContent>
  <bookViews>
    <workbookView xWindow="0" yWindow="0" windowWidth="20130" windowHeight="4380" firstSheet="2" activeTab="6"/>
  </bookViews>
  <sheets>
    <sheet name="1.0 MANAGEMENT POSITION" sheetId="12" r:id="rId1"/>
    <sheet name="2.0 EFA-Direct Elimination" sheetId="1" r:id="rId2"/>
    <sheet name="3.0 CIES -Direct Elimination" sheetId="9" r:id="rId3"/>
    <sheet name="2.1 EFA-Same SegmentA" sheetId="13" r:id="rId4"/>
    <sheet name="3.1 CIES -SegmentA" sheetId="14" r:id="rId5"/>
    <sheet name="2.2 EFA-Same SegmentB" sheetId="15" r:id="rId6"/>
    <sheet name="3.2 CIES -SegmentB" sheetId="16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9" l="1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9" i="9"/>
  <c r="D12" i="16" l="1"/>
  <c r="D11" i="16"/>
  <c r="D10" i="16"/>
  <c r="F33" i="16"/>
  <c r="I24" i="16"/>
  <c r="E23" i="16"/>
  <c r="F23" i="16" s="1"/>
  <c r="J22" i="16"/>
  <c r="K22" i="16" s="1"/>
  <c r="J21" i="16"/>
  <c r="F21" i="16"/>
  <c r="K21" i="16" s="1"/>
  <c r="J20" i="16"/>
  <c r="K20" i="16" s="1"/>
  <c r="J19" i="16"/>
  <c r="K19" i="16" s="1"/>
  <c r="F19" i="16"/>
  <c r="J18" i="16"/>
  <c r="K18" i="16" s="1"/>
  <c r="J17" i="16"/>
  <c r="K17" i="16" s="1"/>
  <c r="F17" i="16"/>
  <c r="J16" i="16"/>
  <c r="K16" i="16" s="1"/>
  <c r="J14" i="16"/>
  <c r="K14" i="16" s="1"/>
  <c r="E11" i="16"/>
  <c r="F11" i="16" s="1"/>
  <c r="E10" i="16"/>
  <c r="J16" i="15"/>
  <c r="J14" i="15"/>
  <c r="J12" i="15"/>
  <c r="F13" i="15"/>
  <c r="F17" i="15" s="1"/>
  <c r="K14" i="9"/>
  <c r="K16" i="9"/>
  <c r="K18" i="9"/>
  <c r="K20" i="9"/>
  <c r="K22" i="9"/>
  <c r="J14" i="14"/>
  <c r="K14" i="14" s="1"/>
  <c r="J16" i="14"/>
  <c r="K16" i="14" s="1"/>
  <c r="J17" i="14"/>
  <c r="K17" i="14" s="1"/>
  <c r="J18" i="14"/>
  <c r="K18" i="14" s="1"/>
  <c r="J19" i="14"/>
  <c r="K19" i="14" s="1"/>
  <c r="J20" i="14"/>
  <c r="K20" i="14" s="1"/>
  <c r="J21" i="14"/>
  <c r="K21" i="14" s="1"/>
  <c r="J22" i="14"/>
  <c r="K22" i="14" s="1"/>
  <c r="F13" i="1"/>
  <c r="F17" i="1" s="1"/>
  <c r="F33" i="14"/>
  <c r="I24" i="14"/>
  <c r="E23" i="14"/>
  <c r="F23" i="14" s="1"/>
  <c r="F21" i="14"/>
  <c r="F19" i="14"/>
  <c r="F17" i="14"/>
  <c r="E11" i="14"/>
  <c r="E10" i="14"/>
  <c r="J16" i="13"/>
  <c r="J14" i="13"/>
  <c r="J12" i="13"/>
  <c r="E23" i="9"/>
  <c r="E11" i="9"/>
  <c r="E10" i="9"/>
  <c r="E8" i="12"/>
  <c r="D9" i="15" s="1"/>
  <c r="G9" i="15" s="1"/>
  <c r="E9" i="12"/>
  <c r="D10" i="15" s="1"/>
  <c r="E11" i="12"/>
  <c r="D15" i="1" s="1"/>
  <c r="G15" i="1" s="1"/>
  <c r="H23" i="16" s="1"/>
  <c r="D10" i="12"/>
  <c r="E12" i="14" s="1"/>
  <c r="C7" i="12"/>
  <c r="C13" i="12" s="1"/>
  <c r="D10" i="1"/>
  <c r="D9" i="1"/>
  <c r="F9" i="12"/>
  <c r="E10" i="1" s="1"/>
  <c r="F8" i="12"/>
  <c r="G7" i="12" s="1"/>
  <c r="E8" i="1" s="1"/>
  <c r="F10" i="12"/>
  <c r="E11" i="1" s="1"/>
  <c r="C38" i="12"/>
  <c r="D7" i="12" s="1"/>
  <c r="C30" i="12"/>
  <c r="E9" i="14" l="1"/>
  <c r="E9" i="16"/>
  <c r="E9" i="9"/>
  <c r="D15" i="15"/>
  <c r="G15" i="15" s="1"/>
  <c r="E10" i="12"/>
  <c r="D9" i="13"/>
  <c r="D10" i="9"/>
  <c r="E8" i="15"/>
  <c r="E13" i="15" s="1"/>
  <c r="E17" i="15" s="1"/>
  <c r="E12" i="16"/>
  <c r="D9" i="16"/>
  <c r="F9" i="16" s="1"/>
  <c r="E12" i="9"/>
  <c r="D10" i="13"/>
  <c r="D15" i="13"/>
  <c r="G15" i="13" s="1"/>
  <c r="D11" i="9"/>
  <c r="D9" i="9"/>
  <c r="D13" i="9" s="1"/>
  <c r="E8" i="13"/>
  <c r="E13" i="13" s="1"/>
  <c r="E17" i="13" s="1"/>
  <c r="E7" i="12"/>
  <c r="D12" i="9"/>
  <c r="D13" i="16"/>
  <c r="D15" i="16" s="1"/>
  <c r="D24" i="16" s="1"/>
  <c r="E13" i="16"/>
  <c r="E15" i="16" s="1"/>
  <c r="E24" i="16" s="1"/>
  <c r="F10" i="16"/>
  <c r="I9" i="15" s="1"/>
  <c r="H10" i="16" s="1"/>
  <c r="I10" i="16" s="1"/>
  <c r="F12" i="16"/>
  <c r="G10" i="1"/>
  <c r="I11" i="15"/>
  <c r="H12" i="16" s="1"/>
  <c r="I12" i="16" s="1"/>
  <c r="I23" i="16"/>
  <c r="G10" i="15"/>
  <c r="I10" i="15"/>
  <c r="H11" i="16" s="1"/>
  <c r="I11" i="16" s="1"/>
  <c r="E13" i="14"/>
  <c r="E15" i="14" s="1"/>
  <c r="E24" i="14" s="1"/>
  <c r="D13" i="12"/>
  <c r="E9" i="1"/>
  <c r="G9" i="1" s="1"/>
  <c r="C40" i="12"/>
  <c r="I14" i="12" s="1"/>
  <c r="E13" i="9" l="1"/>
  <c r="I10" i="12"/>
  <c r="F8" i="13"/>
  <c r="E16" i="12"/>
  <c r="D8" i="15"/>
  <c r="D8" i="13"/>
  <c r="D11" i="1"/>
  <c r="G11" i="1" s="1"/>
  <c r="D11" i="13"/>
  <c r="D11" i="15"/>
  <c r="G11" i="15" s="1"/>
  <c r="J11" i="15" s="1"/>
  <c r="J10" i="15"/>
  <c r="F13" i="16"/>
  <c r="I8" i="15"/>
  <c r="J9" i="15"/>
  <c r="D8" i="1"/>
  <c r="G8" i="1" s="1"/>
  <c r="C50" i="12"/>
  <c r="G13" i="12"/>
  <c r="D14" i="12" s="1"/>
  <c r="F13" i="12"/>
  <c r="C14" i="12" s="1"/>
  <c r="D12" i="14" l="1"/>
  <c r="F12" i="14" s="1"/>
  <c r="F11" i="13"/>
  <c r="G11" i="13" s="1"/>
  <c r="C54" i="12"/>
  <c r="C58" i="12" s="1"/>
  <c r="D51" i="12"/>
  <c r="I9" i="12"/>
  <c r="D13" i="15"/>
  <c r="D17" i="15" s="1"/>
  <c r="D20" i="15" s="1"/>
  <c r="G8" i="15"/>
  <c r="G13" i="15" s="1"/>
  <c r="I8" i="12"/>
  <c r="E14" i="12"/>
  <c r="D13" i="13"/>
  <c r="D17" i="13" s="1"/>
  <c r="D20" i="13" s="1"/>
  <c r="G8" i="13"/>
  <c r="G17" i="15"/>
  <c r="H9" i="16"/>
  <c r="F15" i="16"/>
  <c r="E15" i="9"/>
  <c r="E13" i="12"/>
  <c r="E17" i="12" s="1"/>
  <c r="J12" i="1"/>
  <c r="J14" i="1"/>
  <c r="J16" i="1"/>
  <c r="I24" i="9"/>
  <c r="D21" i="15" l="1"/>
  <c r="D21" i="13"/>
  <c r="D23" i="13" s="1"/>
  <c r="D21" i="1"/>
  <c r="D23" i="15"/>
  <c r="J8" i="15"/>
  <c r="F10" i="13"/>
  <c r="G10" i="13" s="1"/>
  <c r="D11" i="14"/>
  <c r="F11" i="14" s="1"/>
  <c r="E18" i="12"/>
  <c r="C57" i="12"/>
  <c r="C59" i="12" s="1"/>
  <c r="D10" i="14"/>
  <c r="F10" i="14" s="1"/>
  <c r="F9" i="13"/>
  <c r="I13" i="12"/>
  <c r="D9" i="14" s="1"/>
  <c r="I11" i="13"/>
  <c r="H13" i="16"/>
  <c r="H15" i="16" s="1"/>
  <c r="I9" i="16"/>
  <c r="I13" i="16" s="1"/>
  <c r="I15" i="16" s="1"/>
  <c r="F24" i="16"/>
  <c r="H11" i="9"/>
  <c r="I9" i="13" l="1"/>
  <c r="D13" i="14"/>
  <c r="D15" i="14" s="1"/>
  <c r="D24" i="14" s="1"/>
  <c r="F9" i="14"/>
  <c r="G9" i="13"/>
  <c r="G13" i="13" s="1"/>
  <c r="G17" i="13" s="1"/>
  <c r="F13" i="13"/>
  <c r="F17" i="13" s="1"/>
  <c r="I10" i="13"/>
  <c r="J11" i="14"/>
  <c r="K11" i="14" s="1"/>
  <c r="J11" i="16"/>
  <c r="K11" i="16" s="1"/>
  <c r="F35" i="16"/>
  <c r="H10" i="9"/>
  <c r="H9" i="9"/>
  <c r="F10" i="9"/>
  <c r="K10" i="9" s="1"/>
  <c r="F9" i="9"/>
  <c r="F13" i="14" l="1"/>
  <c r="K9" i="9"/>
  <c r="I8" i="13"/>
  <c r="J10" i="16"/>
  <c r="K10" i="16" s="1"/>
  <c r="J10" i="14"/>
  <c r="K10" i="14" s="1"/>
  <c r="H9" i="14"/>
  <c r="J9" i="16"/>
  <c r="K9" i="16" s="1"/>
  <c r="J9" i="14"/>
  <c r="K9" i="14" s="1"/>
  <c r="H10" i="14"/>
  <c r="J9" i="13"/>
  <c r="H23" i="9"/>
  <c r="H23" i="14"/>
  <c r="I23" i="14" s="1"/>
  <c r="J8" i="13"/>
  <c r="D15" i="9"/>
  <c r="H12" i="9"/>
  <c r="F15" i="14" l="1"/>
  <c r="J12" i="14"/>
  <c r="K12" i="14" s="1"/>
  <c r="J12" i="16"/>
  <c r="K12" i="16" s="1"/>
  <c r="J23" i="14"/>
  <c r="K23" i="14" s="1"/>
  <c r="J23" i="16"/>
  <c r="K23" i="16" s="1"/>
  <c r="I10" i="14"/>
  <c r="I9" i="14"/>
  <c r="F24" i="14" l="1"/>
  <c r="H13" i="9"/>
  <c r="F11" i="9"/>
  <c r="K11" i="9" s="1"/>
  <c r="F19" i="9"/>
  <c r="K19" i="9" s="1"/>
  <c r="F12" i="9"/>
  <c r="K12" i="9" s="1"/>
  <c r="F21" i="9"/>
  <c r="K21" i="9" s="1"/>
  <c r="F23" i="9"/>
  <c r="F33" i="9"/>
  <c r="F35" i="14" l="1"/>
  <c r="K23" i="9"/>
  <c r="H15" i="9"/>
  <c r="J13" i="16"/>
  <c r="K13" i="16" s="1"/>
  <c r="J13" i="14"/>
  <c r="K13" i="14" s="1"/>
  <c r="F13" i="9"/>
  <c r="I9" i="1"/>
  <c r="J9" i="1" s="1"/>
  <c r="I10" i="9"/>
  <c r="I11" i="1"/>
  <c r="J11" i="1" s="1"/>
  <c r="I12" i="9"/>
  <c r="I8" i="1"/>
  <c r="J8" i="1" s="1"/>
  <c r="I9" i="9"/>
  <c r="I10" i="1"/>
  <c r="J10" i="1" s="1"/>
  <c r="I11" i="9"/>
  <c r="D24" i="9"/>
  <c r="E24" i="9"/>
  <c r="F17" i="9"/>
  <c r="K17" i="9" s="1"/>
  <c r="I15" i="15" l="1"/>
  <c r="J15" i="15" s="1"/>
  <c r="I15" i="13"/>
  <c r="J15" i="13" s="1"/>
  <c r="F15" i="9"/>
  <c r="I13" i="1" s="1"/>
  <c r="K13" i="9"/>
  <c r="J15" i="14"/>
  <c r="K15" i="14" s="1"/>
  <c r="J15" i="16"/>
  <c r="K15" i="16" s="1"/>
  <c r="H12" i="14"/>
  <c r="I12" i="14" s="1"/>
  <c r="J11" i="13"/>
  <c r="H11" i="14"/>
  <c r="J10" i="13"/>
  <c r="I13" i="9"/>
  <c r="I15" i="9" s="1"/>
  <c r="I15" i="1"/>
  <c r="J15" i="1" s="1"/>
  <c r="I23" i="9"/>
  <c r="F24" i="9"/>
  <c r="I17" i="13" l="1"/>
  <c r="J17" i="13" s="1"/>
  <c r="I17" i="15"/>
  <c r="J17" i="15" s="1"/>
  <c r="K24" i="9"/>
  <c r="I13" i="13"/>
  <c r="J13" i="13" s="1"/>
  <c r="K15" i="9"/>
  <c r="I13" i="15"/>
  <c r="J13" i="15" s="1"/>
  <c r="I11" i="14"/>
  <c r="I13" i="14" s="1"/>
  <c r="I15" i="14" s="1"/>
  <c r="H13" i="14"/>
  <c r="H15" i="14" s="1"/>
  <c r="F35" i="9"/>
  <c r="I17" i="1"/>
  <c r="G13" i="1" l="1"/>
  <c r="E13" i="1"/>
  <c r="D13" i="1"/>
  <c r="D17" i="1" s="1"/>
  <c r="D20" i="1" s="1"/>
  <c r="D24" i="1" l="1"/>
  <c r="E17" i="1"/>
  <c r="J13" i="1"/>
  <c r="G17" i="1"/>
  <c r="H24" i="14" l="1"/>
  <c r="H24" i="16"/>
  <c r="H24" i="9"/>
  <c r="J17" i="1"/>
  <c r="J24" i="16" l="1"/>
  <c r="K24" i="16" s="1"/>
  <c r="J24" i="14"/>
  <c r="K24" i="14" s="1"/>
</calcChain>
</file>

<file path=xl/sharedStrings.xml><?xml version="1.0" encoding="utf-8"?>
<sst xmlns="http://schemas.openxmlformats.org/spreadsheetml/2006/main" count="217" uniqueCount="92">
  <si>
    <t>£</t>
  </si>
  <si>
    <t>Expenditure and Funding Analysis</t>
  </si>
  <si>
    <t>Net Expenditure Chargeable to the General Fund and HRA</t>
  </si>
  <si>
    <t>Net Expenditure in the Comprehensive Income and Expenditure Statement</t>
  </si>
  <si>
    <t>20yy/zz</t>
  </si>
  <si>
    <t>Net Cost of Services</t>
  </si>
  <si>
    <t>Other Income and Expenditure</t>
  </si>
  <si>
    <t>Surplus or Deficit for Year</t>
  </si>
  <si>
    <t>Plus / less Surplus or Deficit on the General Fund and HRA Balance for the Year</t>
  </si>
  <si>
    <t>Opening Combined General Fund and HRA Balance</t>
  </si>
  <si>
    <t>Closing Combined General Fund and HRA Balance</t>
  </si>
  <si>
    <t>Comprehensive Income and Expenditure Statement</t>
  </si>
  <si>
    <t>Expenditure</t>
  </si>
  <si>
    <t>Income</t>
  </si>
  <si>
    <t>Net</t>
  </si>
  <si>
    <t>Cost of Services</t>
  </si>
  <si>
    <t>Other Operating Expenditure</t>
  </si>
  <si>
    <t>Financing and Investment Income and Expenditure</t>
  </si>
  <si>
    <t>Surplus or Deficit on Discontinued Operations</t>
  </si>
  <si>
    <t>Taxation and Non Specific Grant Income</t>
  </si>
  <si>
    <t>Surplus or Deficit on Provision of Services</t>
  </si>
  <si>
    <t>Surplus or deficit on revaluation of Property, Plant and Equipment</t>
  </si>
  <si>
    <t>Impairment losses on non-current assets charged to the Revaluation Reserve</t>
  </si>
  <si>
    <t>Surplus or deficit on revaluation of available for sale financial assets</t>
  </si>
  <si>
    <t>Remeasurement of the net defined benefit liability / asset</t>
  </si>
  <si>
    <t>Other Comprehensive Income and Expenditure</t>
  </si>
  <si>
    <t>Total Comprehensive Income and Expenditure</t>
  </si>
  <si>
    <t>Education</t>
  </si>
  <si>
    <t>Housing Revenue Account</t>
  </si>
  <si>
    <t>Social Work Services</t>
  </si>
  <si>
    <t>EFA Check</t>
  </si>
  <si>
    <t>Difference</t>
  </si>
  <si>
    <t>Check from CIES</t>
  </si>
  <si>
    <t>Outturn Report Net Expenditures</t>
  </si>
  <si>
    <t>Internal Income</t>
  </si>
  <si>
    <t>Internal Spend</t>
  </si>
  <si>
    <t>Transactions Included</t>
  </si>
  <si>
    <t>Service Totals</t>
  </si>
  <si>
    <t>As Reported to Management</t>
  </si>
  <si>
    <t>Insurance Account</t>
  </si>
  <si>
    <t>Provisions Created</t>
  </si>
  <si>
    <t>External Premiums Paid</t>
  </si>
  <si>
    <t>Internal Income Charges</t>
  </si>
  <si>
    <t>Total Expenditure in Year</t>
  </si>
  <si>
    <t>Internal Income (charges to Soc Work)</t>
  </si>
  <si>
    <t>Internal Income (charges to Education)</t>
  </si>
  <si>
    <t>Internal Income (charges to HRA)</t>
  </si>
  <si>
    <t>Admin Costs etc (eg support services, legal expenses etc)</t>
  </si>
  <si>
    <t>Insurance Account (Surplus) or Deficit for Year</t>
  </si>
  <si>
    <t>As a policy decision the council has determined to offset the under-recovery in the year by making a contribution from the GF to the Insurance Fund.</t>
  </si>
  <si>
    <t>requirements of the HRA.</t>
  </si>
  <si>
    <t>Insurance Fund - balance at start of year</t>
  </si>
  <si>
    <t>Contribution from General Fund</t>
  </si>
  <si>
    <t>and in fact to exceed the minimum necessary to provide an increased contingency balance.</t>
  </si>
  <si>
    <t>Insurance Fund - balance at end of year</t>
  </si>
  <si>
    <t>Insurance Account*1</t>
  </si>
  <si>
    <t>*1May be a separate line or included in eg central services line</t>
  </si>
  <si>
    <t xml:space="preserve">*2 For this illustration an outturn of zero for the HRA is shown as reported i.e. spend for year = HRA rent income for year. </t>
  </si>
  <si>
    <t>*3  HRA balances at start of year and end of year = zero</t>
  </si>
  <si>
    <t>INSURANCE ACCOUNTING MODEL A</t>
  </si>
  <si>
    <t>Adjustments (DIRECT Elimination of Internal Transactions)</t>
  </si>
  <si>
    <t>Gross Spend  (budgetary)</t>
  </si>
  <si>
    <t>Gross Income (budgetary)</t>
  </si>
  <si>
    <t>Gross Total excl Internal Transactions</t>
  </si>
  <si>
    <t>INSURANCE ACCOUNTING MODEL A.1 - DIRECT ELIMINATION METHOD</t>
  </si>
  <si>
    <t>INSURANCE ACCOUNTING MODEL A.2 - SAME SEGMENT ELIMINATION METHOD</t>
  </si>
  <si>
    <t>Internal Charges vs Costs Incurred</t>
  </si>
  <si>
    <t>Apportionment of Difference</t>
  </si>
  <si>
    <t>Closing GF</t>
  </si>
  <si>
    <t>Closing IF</t>
  </si>
  <si>
    <t>INSURANCE ACCOUNTING MODEL A.2- SAME SEGMENT ELIMINATION METHOD</t>
  </si>
  <si>
    <t>Straight Elimination</t>
  </si>
  <si>
    <t>Same Segment</t>
  </si>
  <si>
    <t>Elimination</t>
  </si>
  <si>
    <t>INSURANCE ACCOUNTING MODEL A.2- SAME SEGMENT ELIMINATION METHOD (B)</t>
  </si>
  <si>
    <t>EXAMPLE 1 - Insurance Account Deficit for Year</t>
  </si>
  <si>
    <t>Net Outturn for GF &amp; HRA Combined *2 (incl IF)</t>
  </si>
  <si>
    <t>Outturn IF</t>
  </si>
  <si>
    <t>Outturn GF &amp; HRA</t>
  </si>
  <si>
    <t>NOTE: this presentation explicitly anticipates that IA surplus/deficit is included in GF results before transfer</t>
  </si>
  <si>
    <t>Transfers to (from) Other Reserves i.e. + =  tfr from GF to IF, () = transfer from IF to GF</t>
  </si>
  <si>
    <t>i.e. excludes IF balance</t>
  </si>
  <si>
    <t>Taxation Income (eg Ctax, General revenue Grant etc)</t>
  </si>
  <si>
    <t>Note: £10K outturn for HRA would require reconciliation/ analysi to agree to statutory position of breakeven for year (no HRA balance)</t>
  </si>
  <si>
    <t>Note: £586 outturn for HRA would require reconciliation/ analysis to agree to statutory position of breakeven for year (no HRA balance)</t>
  </si>
  <si>
    <t>Note: HRA break even position matches to statutory position</t>
  </si>
  <si>
    <t>NOTE: Transferred to Insurance Fund as being (net) cost of IA and GF contribution charged/credited to IF</t>
  </si>
  <si>
    <t>Adjustments (Presentation of Costs incurred not charged to other services</t>
  </si>
  <si>
    <t>NOTE: This has not been split between the HRA and the GF. Any such split to the HRA would require to be made in line with the legislative</t>
  </si>
  <si>
    <t>Net transfer to IF (excess costs due to IA deficit more than offset by £10K contribution from GF)</t>
  </si>
  <si>
    <t>(no re-apportionment)</t>
  </si>
  <si>
    <t>Adjustments (Same Segment Elimination of Internal Transactions)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</si>
</sst>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(#,##0.00\)"/>
    <numFmt numFmtId="165" formatCode="#,##0;\(#,##0\)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4"/>
      <color theme="1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11"/>
      <color theme="1"/>
      <name val="Calibri"/>
      <family val="2"/>
      <scheme val="minor"/>
    </font>
    <font>
      <b/>
      <u/>
      <sz val="8"/>
      <color theme="1"/>
      <name val="Verdana"/>
      <family val="2"/>
    </font>
    <font>
      <b/>
      <u/>
      <sz val="8"/>
      <color rgb="FF7030A0"/>
      <name val="Verdana"/>
      <family val="2"/>
    </font>
    <font>
      <b/>
      <i/>
      <sz val="8"/>
      <color theme="1"/>
      <name val="Calibri"/>
      <family val="2"/>
      <scheme val="minor"/>
    </font>
    <font>
      <b/>
      <i/>
      <sz val="8"/>
      <color theme="1"/>
      <name val="Verdana"/>
      <family val="2"/>
    </font>
    <font>
      <i/>
      <sz val="11"/>
      <color theme="1"/>
      <name val="Calibri"/>
      <family val="2"/>
      <scheme val="minor"/>
    </font>
    <font>
      <i/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Down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2" xfId="0" quotePrefix="1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 wrapText="1"/>
    </xf>
    <xf numFmtId="164" fontId="4" fillId="0" borderId="0" xfId="0" applyNumberFormat="1" applyFont="1" applyFill="1"/>
    <xf numFmtId="164" fontId="3" fillId="0" borderId="0" xfId="0" quotePrefix="1" applyNumberFormat="1" applyFont="1" applyAlignment="1">
      <alignment horizontal="center" vertical="top" wrapText="1"/>
    </xf>
    <xf numFmtId="164" fontId="3" fillId="0" borderId="3" xfId="0" applyNumberFormat="1" applyFont="1" applyFill="1" applyBorder="1" applyAlignment="1">
      <alignment vertical="top" wrapText="1"/>
    </xf>
    <xf numFmtId="164" fontId="3" fillId="0" borderId="3" xfId="0" applyNumberFormat="1" applyFont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0" fillId="0" borderId="0" xfId="0" applyFill="1"/>
    <xf numFmtId="164" fontId="3" fillId="0" borderId="0" xfId="0" applyNumberFormat="1" applyFont="1" applyBorder="1"/>
    <xf numFmtId="164" fontId="3" fillId="0" borderId="0" xfId="0" quotePrefix="1" applyNumberFormat="1" applyFont="1" applyBorder="1" applyAlignment="1">
      <alignment horizontal="center"/>
    </xf>
    <xf numFmtId="164" fontId="3" fillId="0" borderId="0" xfId="0" quotePrefix="1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0" xfId="0" applyFont="1"/>
    <xf numFmtId="164" fontId="5" fillId="0" borderId="0" xfId="0" applyNumberFormat="1" applyFont="1" applyFill="1" applyAlignment="1">
      <alignment vertical="top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5" fillId="3" borderId="0" xfId="0" applyNumberFormat="1" applyFont="1" applyFill="1" applyAlignment="1">
      <alignment vertical="top"/>
    </xf>
    <xf numFmtId="4" fontId="0" fillId="0" borderId="0" xfId="0" applyNumberFormat="1"/>
    <xf numFmtId="164" fontId="3" fillId="0" borderId="0" xfId="0" quotePrefix="1" applyNumberFormat="1" applyFont="1" applyBorder="1" applyAlignment="1">
      <alignment horizontal="center" wrapText="1"/>
    </xf>
    <xf numFmtId="164" fontId="3" fillId="0" borderId="0" xfId="0" quotePrefix="1" applyNumberFormat="1" applyFont="1" applyAlignment="1">
      <alignment horizontal="center"/>
    </xf>
    <xf numFmtId="164" fontId="2" fillId="0" borderId="2" xfId="0" applyNumberFormat="1" applyFont="1" applyFill="1" applyBorder="1" applyAlignment="1">
      <alignment vertical="top" wrapText="1"/>
    </xf>
    <xf numFmtId="164" fontId="5" fillId="0" borderId="2" xfId="0" applyNumberFormat="1" applyFont="1" applyBorder="1" applyAlignment="1">
      <alignment vertical="top"/>
    </xf>
    <xf numFmtId="0" fontId="0" fillId="0" borderId="2" xfId="0" applyBorder="1"/>
    <xf numFmtId="164" fontId="2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6" fillId="0" borderId="0" xfId="0" applyNumberFormat="1" applyFont="1" applyAlignment="1">
      <alignment vertical="top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3" fillId="0" borderId="0" xfId="0" applyFont="1" applyAlignment="1">
      <alignment horizontal="center"/>
    </xf>
    <xf numFmtId="164" fontId="3" fillId="0" borderId="6" xfId="0" applyNumberFormat="1" applyFont="1" applyBorder="1"/>
    <xf numFmtId="0" fontId="3" fillId="0" borderId="0" xfId="0" applyFont="1" applyAlignment="1">
      <alignment horizontal="right"/>
    </xf>
    <xf numFmtId="164" fontId="9" fillId="0" borderId="0" xfId="0" applyNumberFormat="1" applyFont="1"/>
    <xf numFmtId="164" fontId="3" fillId="0" borderId="0" xfId="0" quotePrefix="1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4" borderId="0" xfId="0" applyNumberFormat="1" applyFont="1" applyFill="1" applyAlignment="1">
      <alignment vertical="top" wrapText="1"/>
    </xf>
    <xf numFmtId="164" fontId="6" fillId="4" borderId="0" xfId="0" applyNumberFormat="1" applyFont="1" applyFill="1" applyAlignment="1">
      <alignment vertical="top"/>
    </xf>
    <xf numFmtId="164" fontId="2" fillId="0" borderId="3" xfId="0" applyNumberFormat="1" applyFont="1" applyBorder="1" applyAlignment="1">
      <alignment vertical="top"/>
    </xf>
    <xf numFmtId="164" fontId="2" fillId="0" borderId="6" xfId="0" applyNumberFormat="1" applyFont="1" applyBorder="1" applyAlignment="1">
      <alignment vertical="top"/>
    </xf>
    <xf numFmtId="164" fontId="2" fillId="5" borderId="0" xfId="0" applyNumberFormat="1" applyFont="1" applyFill="1" applyAlignment="1">
      <alignment vertical="top"/>
    </xf>
    <xf numFmtId="164" fontId="2" fillId="5" borderId="0" xfId="0" applyNumberFormat="1" applyFont="1" applyFill="1"/>
    <xf numFmtId="0" fontId="1" fillId="2" borderId="0" xfId="0" applyFont="1" applyFill="1"/>
    <xf numFmtId="0" fontId="8" fillId="0" borderId="0" xfId="0" applyFont="1" applyAlignment="1">
      <alignment horizontal="center"/>
    </xf>
    <xf numFmtId="164" fontId="6" fillId="4" borderId="3" xfId="0" applyNumberFormat="1" applyFont="1" applyFill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0" fontId="10" fillId="0" borderId="0" xfId="0" applyFont="1"/>
    <xf numFmtId="0" fontId="11" fillId="0" borderId="0" xfId="0" applyFont="1" applyAlignment="1">
      <alignment horizontal="center"/>
    </xf>
    <xf numFmtId="164" fontId="2" fillId="0" borderId="5" xfId="0" applyNumberFormat="1" applyFont="1" applyBorder="1" applyAlignment="1">
      <alignment vertical="top"/>
    </xf>
    <xf numFmtId="164" fontId="2" fillId="0" borderId="5" xfId="0" applyNumberFormat="1" applyFont="1" applyFill="1" applyBorder="1" applyAlignment="1">
      <alignment vertical="top" wrapText="1"/>
    </xf>
    <xf numFmtId="0" fontId="12" fillId="6" borderId="0" xfId="0" applyFont="1" applyFill="1" applyAlignment="1">
      <alignment horizontal="center"/>
    </xf>
    <xf numFmtId="0" fontId="12" fillId="6" borderId="0" xfId="0" applyFont="1" applyFill="1"/>
    <xf numFmtId="164" fontId="13" fillId="6" borderId="0" xfId="0" applyNumberFormat="1" applyFont="1" applyFill="1" applyAlignment="1">
      <alignment vertical="top"/>
    </xf>
    <xf numFmtId="0" fontId="0" fillId="6" borderId="0" xfId="0" applyFill="1"/>
    <xf numFmtId="164" fontId="2" fillId="0" borderId="6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/>
    </xf>
    <xf numFmtId="0" fontId="2" fillId="0" borderId="5" xfId="0" applyFont="1" applyBorder="1"/>
    <xf numFmtId="0" fontId="2" fillId="0" borderId="4" xfId="0" applyFont="1" applyBorder="1"/>
    <xf numFmtId="164" fontId="2" fillId="0" borderId="7" xfId="0" applyNumberFormat="1" applyFont="1" applyBorder="1"/>
    <xf numFmtId="164" fontId="2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/>
    </xf>
    <xf numFmtId="0" fontId="1" fillId="0" borderId="0" xfId="0" applyFont="1" applyFill="1"/>
    <xf numFmtId="0" fontId="10" fillId="0" borderId="0" xfId="0" applyFont="1" applyFill="1"/>
    <xf numFmtId="0" fontId="1" fillId="0" borderId="0" xfId="0" applyFont="1" applyFill="1" applyBorder="1"/>
    <xf numFmtId="164" fontId="3" fillId="0" borderId="0" xfId="0" quotePrefix="1" applyNumberFormat="1" applyFont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quotePrefix="1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16</xdr:row>
      <xdr:rowOff>19050</xdr:rowOff>
    </xdr:from>
    <xdr:to>
      <xdr:col>6</xdr:col>
      <xdr:colOff>552450</xdr:colOff>
      <xdr:row>22</xdr:row>
      <xdr:rowOff>142875</xdr:rowOff>
    </xdr:to>
    <xdr:sp macro="" textlink="">
      <xdr:nvSpPr>
        <xdr:cNvPr id="2" name="Left Brace 1"/>
        <xdr:cNvSpPr/>
      </xdr:nvSpPr>
      <xdr:spPr>
        <a:xfrm>
          <a:off x="8991600" y="3533775"/>
          <a:ext cx="238125" cy="86677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16</xdr:row>
      <xdr:rowOff>19050</xdr:rowOff>
    </xdr:from>
    <xdr:to>
      <xdr:col>6</xdr:col>
      <xdr:colOff>552450</xdr:colOff>
      <xdr:row>22</xdr:row>
      <xdr:rowOff>142875</xdr:rowOff>
    </xdr:to>
    <xdr:sp macro="" textlink="">
      <xdr:nvSpPr>
        <xdr:cNvPr id="2" name="Left Brace 1"/>
        <xdr:cNvSpPr/>
      </xdr:nvSpPr>
      <xdr:spPr>
        <a:xfrm>
          <a:off x="7964805" y="3036570"/>
          <a:ext cx="238125" cy="85534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16</xdr:row>
      <xdr:rowOff>19050</xdr:rowOff>
    </xdr:from>
    <xdr:to>
      <xdr:col>6</xdr:col>
      <xdr:colOff>552450</xdr:colOff>
      <xdr:row>22</xdr:row>
      <xdr:rowOff>142875</xdr:rowOff>
    </xdr:to>
    <xdr:sp macro="" textlink="">
      <xdr:nvSpPr>
        <xdr:cNvPr id="2" name="Left Brace 1"/>
        <xdr:cNvSpPr/>
      </xdr:nvSpPr>
      <xdr:spPr>
        <a:xfrm>
          <a:off x="7964805" y="3036570"/>
          <a:ext cx="238125" cy="855345"/>
        </a:xfrm>
        <a:prstGeom prst="lef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60"/>
  <sheetViews>
    <sheetView zoomScaleNormal="100" workbookViewId="0">
      <selection activeCell="E52" sqref="E52"/>
    </sheetView>
  </sheetViews>
  <sheetFormatPr defaultColWidth="9.140625" defaultRowHeight="10.5" x14ac:dyDescent="0.15"/>
  <cols>
    <col min="1" max="1" width="1.5703125" style="34" customWidth="1"/>
    <col min="2" max="2" width="50" style="34" customWidth="1"/>
    <col min="3" max="3" width="25" style="34" customWidth="1"/>
    <col min="4" max="4" width="25.7109375" style="34" customWidth="1"/>
    <col min="5" max="5" width="24.28515625" style="34" bestFit="1" customWidth="1"/>
    <col min="6" max="7" width="19" style="34" bestFit="1" customWidth="1"/>
    <col min="8" max="8" width="2.85546875" style="34" customWidth="1"/>
    <col min="9" max="9" width="34.7109375" style="34" customWidth="1"/>
    <col min="10" max="10" width="32.140625" style="34" customWidth="1"/>
    <col min="11" max="22" width="18.7109375" style="34" customWidth="1"/>
    <col min="23" max="23" width="3.5703125" style="34" customWidth="1"/>
    <col min="24" max="24" width="18.28515625" style="34" customWidth="1"/>
    <col min="25" max="25" width="3.5703125" style="34" customWidth="1"/>
    <col min="26" max="26" width="18.7109375" style="34" customWidth="1"/>
    <col min="27" max="27" width="15.42578125" style="34" customWidth="1"/>
    <col min="28" max="28" width="9.85546875" style="34" bestFit="1" customWidth="1"/>
    <col min="29" max="16384" width="9.140625" style="34"/>
  </cols>
  <sheetData>
    <row r="1" spans="2:27" x14ac:dyDescent="0.15">
      <c r="B1" s="56" t="s">
        <v>59</v>
      </c>
      <c r="C1" s="56"/>
      <c r="D1" s="5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2:27" x14ac:dyDescent="0.15">
      <c r="B2" s="51" t="s">
        <v>75</v>
      </c>
      <c r="C2" s="51"/>
      <c r="D2" s="51"/>
    </row>
    <row r="4" spans="2:27" x14ac:dyDescent="0.15">
      <c r="B4" s="52" t="s">
        <v>33</v>
      </c>
      <c r="C4" s="66" t="s">
        <v>61</v>
      </c>
      <c r="D4" s="66" t="s">
        <v>62</v>
      </c>
      <c r="E4" s="53" t="s">
        <v>38</v>
      </c>
      <c r="F4" s="53" t="s">
        <v>35</v>
      </c>
      <c r="G4" s="53" t="s">
        <v>34</v>
      </c>
      <c r="I4" s="70" t="s">
        <v>67</v>
      </c>
    </row>
    <row r="5" spans="2:27" x14ac:dyDescent="0.15">
      <c r="C5" s="38"/>
      <c r="D5" s="38"/>
      <c r="E5" s="53"/>
      <c r="F5" s="53" t="s">
        <v>36</v>
      </c>
      <c r="G5" s="53" t="s">
        <v>36</v>
      </c>
      <c r="I5" s="70" t="s">
        <v>66</v>
      </c>
    </row>
    <row r="6" spans="2:27" x14ac:dyDescent="0.15">
      <c r="E6" s="55" t="s">
        <v>0</v>
      </c>
      <c r="F6" s="55" t="s">
        <v>0</v>
      </c>
      <c r="G6" s="55" t="s">
        <v>0</v>
      </c>
    </row>
    <row r="7" spans="2:27" x14ac:dyDescent="0.15">
      <c r="B7" s="10" t="s">
        <v>55</v>
      </c>
      <c r="C7" s="10">
        <f>C30</f>
        <v>153500</v>
      </c>
      <c r="D7" s="10">
        <f>C38</f>
        <v>-145000</v>
      </c>
      <c r="E7" s="63">
        <f>SUM(C7:D7)</f>
        <v>8500</v>
      </c>
      <c r="F7" s="8"/>
      <c r="G7" s="63">
        <f>-SUM(F8,F9,F10)</f>
        <v>-145000</v>
      </c>
      <c r="H7" s="8"/>
    </row>
    <row r="8" spans="2:27" x14ac:dyDescent="0.15">
      <c r="B8" s="10" t="s">
        <v>27</v>
      </c>
      <c r="C8" s="10">
        <v>2500000</v>
      </c>
      <c r="D8" s="10">
        <v>-500000</v>
      </c>
      <c r="E8" s="63">
        <f t="shared" ref="E8:E11" si="0">SUM(C8:D8)</f>
        <v>2000000</v>
      </c>
      <c r="F8" s="63">
        <f>-C35</f>
        <v>65000</v>
      </c>
      <c r="G8" s="8"/>
      <c r="H8" s="8"/>
      <c r="I8" s="10">
        <f>ROUND($I$14*(F8/$F$13),0)</f>
        <v>3810</v>
      </c>
    </row>
    <row r="9" spans="2:27" x14ac:dyDescent="0.15">
      <c r="B9" s="10" t="s">
        <v>29</v>
      </c>
      <c r="C9" s="10">
        <v>3800000</v>
      </c>
      <c r="D9" s="10">
        <v>-1800000</v>
      </c>
      <c r="E9" s="63">
        <f t="shared" si="0"/>
        <v>2000000</v>
      </c>
      <c r="F9" s="63">
        <f>-C34</f>
        <v>70000</v>
      </c>
      <c r="G9" s="8"/>
      <c r="H9" s="8"/>
      <c r="I9" s="10">
        <f>ROUND($I$14*(F9/$F$13),0)+1</f>
        <v>4104</v>
      </c>
    </row>
    <row r="10" spans="2:27" x14ac:dyDescent="0.15">
      <c r="B10" s="10" t="s">
        <v>28</v>
      </c>
      <c r="C10" s="10">
        <v>1500000</v>
      </c>
      <c r="D10" s="10">
        <f>-1500000</f>
        <v>-1500000</v>
      </c>
      <c r="E10" s="63">
        <f t="shared" si="0"/>
        <v>0</v>
      </c>
      <c r="F10" s="63">
        <f>-C36</f>
        <v>10000</v>
      </c>
      <c r="G10" s="8"/>
      <c r="H10" s="8"/>
      <c r="I10" s="10">
        <f t="shared" ref="I10" si="1">ROUND($I$14*(F10/$F$13),0)</f>
        <v>586</v>
      </c>
    </row>
    <row r="11" spans="2:27" x14ac:dyDescent="0.15">
      <c r="B11" s="10" t="s">
        <v>82</v>
      </c>
      <c r="C11" s="10"/>
      <c r="D11" s="10">
        <v>-4018500</v>
      </c>
      <c r="E11" s="63">
        <f t="shared" si="0"/>
        <v>-4018500</v>
      </c>
      <c r="F11" s="63"/>
      <c r="G11" s="8"/>
      <c r="H11" s="8"/>
    </row>
    <row r="13" spans="2:27" ht="11.25" thickBot="1" x14ac:dyDescent="0.2">
      <c r="B13" s="34" t="s">
        <v>76</v>
      </c>
      <c r="C13" s="54">
        <f t="shared" ref="C13:D13" si="2">SUM(C7:C12)</f>
        <v>7953500</v>
      </c>
      <c r="D13" s="54">
        <f t="shared" si="2"/>
        <v>-7963500</v>
      </c>
      <c r="E13" s="54">
        <f>SUM(E7:E12)</f>
        <v>-10000</v>
      </c>
      <c r="F13" s="54">
        <f>SUM(F7:F12)</f>
        <v>145000</v>
      </c>
      <c r="G13" s="54">
        <f>SUM(G7:G12)</f>
        <v>-145000</v>
      </c>
      <c r="I13" s="54">
        <f>SUM(I7:I12)</f>
        <v>8500</v>
      </c>
    </row>
    <row r="14" spans="2:27" ht="11.25" thickTop="1" x14ac:dyDescent="0.15">
      <c r="B14" s="34" t="s">
        <v>63</v>
      </c>
      <c r="C14" s="23">
        <f>C13-F13</f>
        <v>7808500</v>
      </c>
      <c r="D14" s="23">
        <f>D13-G13</f>
        <v>-7818500</v>
      </c>
      <c r="E14" s="23">
        <f>SUM(C14:D14)</f>
        <v>-10000</v>
      </c>
      <c r="F14" s="23"/>
      <c r="G14" s="23"/>
      <c r="I14" s="2">
        <f>C40</f>
        <v>8500</v>
      </c>
    </row>
    <row r="15" spans="2:27" x14ac:dyDescent="0.15">
      <c r="C15" s="23"/>
      <c r="D15" s="23"/>
      <c r="E15" s="23"/>
      <c r="F15" s="23"/>
      <c r="G15" s="23"/>
      <c r="I15" s="2"/>
    </row>
    <row r="16" spans="2:27" x14ac:dyDescent="0.15">
      <c r="B16" s="34" t="s">
        <v>77</v>
      </c>
      <c r="C16" s="23"/>
      <c r="D16" s="23"/>
      <c r="E16" s="10">
        <f>E7</f>
        <v>8500</v>
      </c>
      <c r="F16" s="23"/>
      <c r="G16" s="23"/>
      <c r="I16" s="2"/>
    </row>
    <row r="17" spans="2:5" x14ac:dyDescent="0.15">
      <c r="B17" s="34" t="s">
        <v>78</v>
      </c>
      <c r="E17" s="10">
        <f>E13-E16</f>
        <v>-18500</v>
      </c>
    </row>
    <row r="18" spans="2:5" ht="11.25" thickBot="1" x14ac:dyDescent="0.2">
      <c r="E18" s="77">
        <f>SUM(E16:E17)</f>
        <v>-10000</v>
      </c>
    </row>
    <row r="19" spans="2:5" ht="11.25" thickTop="1" x14ac:dyDescent="0.15">
      <c r="B19" s="34" t="s">
        <v>56</v>
      </c>
    </row>
    <row r="20" spans="2:5" x14ac:dyDescent="0.15">
      <c r="B20" s="34" t="s">
        <v>57</v>
      </c>
    </row>
    <row r="21" spans="2:5" x14ac:dyDescent="0.15">
      <c r="B21" s="34" t="s">
        <v>58</v>
      </c>
    </row>
    <row r="24" spans="2:5" x14ac:dyDescent="0.15">
      <c r="B24" s="52" t="s">
        <v>39</v>
      </c>
      <c r="C24" s="8"/>
    </row>
    <row r="25" spans="2:5" x14ac:dyDescent="0.15">
      <c r="C25" s="8"/>
    </row>
    <row r="26" spans="2:5" x14ac:dyDescent="0.15">
      <c r="B26" s="34" t="s">
        <v>41</v>
      </c>
      <c r="C26" s="8">
        <v>110000</v>
      </c>
    </row>
    <row r="27" spans="2:5" x14ac:dyDescent="0.15">
      <c r="B27" s="34" t="s">
        <v>40</v>
      </c>
      <c r="C27" s="8">
        <v>36000</v>
      </c>
    </row>
    <row r="28" spans="2:5" x14ac:dyDescent="0.15">
      <c r="B28" s="34" t="s">
        <v>47</v>
      </c>
      <c r="C28" s="8">
        <v>7500</v>
      </c>
    </row>
    <row r="29" spans="2:5" x14ac:dyDescent="0.15">
      <c r="C29" s="8"/>
    </row>
    <row r="30" spans="2:5" x14ac:dyDescent="0.15">
      <c r="B30" s="34" t="s">
        <v>43</v>
      </c>
      <c r="C30" s="61">
        <f>SUM(C26:C29)</f>
        <v>153500</v>
      </c>
    </row>
    <row r="31" spans="2:5" x14ac:dyDescent="0.15">
      <c r="C31" s="8"/>
    </row>
    <row r="32" spans="2:5" x14ac:dyDescent="0.15">
      <c r="C32" s="8"/>
    </row>
    <row r="33" spans="2:3" x14ac:dyDescent="0.15">
      <c r="B33" s="34" t="s">
        <v>42</v>
      </c>
      <c r="C33" s="8"/>
    </row>
    <row r="34" spans="2:3" x14ac:dyDescent="0.15">
      <c r="B34" s="34" t="s">
        <v>44</v>
      </c>
      <c r="C34" s="8">
        <v>-70000</v>
      </c>
    </row>
    <row r="35" spans="2:3" x14ac:dyDescent="0.15">
      <c r="B35" s="34" t="s">
        <v>45</v>
      </c>
      <c r="C35" s="8">
        <v>-65000</v>
      </c>
    </row>
    <row r="36" spans="2:3" x14ac:dyDescent="0.15">
      <c r="B36" s="34" t="s">
        <v>46</v>
      </c>
      <c r="C36" s="8">
        <v>-10000</v>
      </c>
    </row>
    <row r="37" spans="2:3" x14ac:dyDescent="0.15">
      <c r="C37" s="8"/>
    </row>
    <row r="38" spans="2:3" x14ac:dyDescent="0.15">
      <c r="C38" s="61">
        <f>SUM(C34:C37)</f>
        <v>-145000</v>
      </c>
    </row>
    <row r="39" spans="2:3" x14ac:dyDescent="0.15">
      <c r="C39" s="8"/>
    </row>
    <row r="40" spans="2:3" ht="11.25" thickBot="1" x14ac:dyDescent="0.2">
      <c r="B40" s="34" t="s">
        <v>48</v>
      </c>
      <c r="C40" s="62">
        <f>C30+C38</f>
        <v>8500</v>
      </c>
    </row>
    <row r="41" spans="2:3" ht="11.25" thickTop="1" x14ac:dyDescent="0.15">
      <c r="C41" s="8"/>
    </row>
    <row r="42" spans="2:3" x14ac:dyDescent="0.15">
      <c r="B42" s="34" t="s">
        <v>49</v>
      </c>
    </row>
    <row r="43" spans="2:3" x14ac:dyDescent="0.15">
      <c r="B43" s="34" t="s">
        <v>53</v>
      </c>
    </row>
    <row r="44" spans="2:3" x14ac:dyDescent="0.15">
      <c r="B44" s="34" t="s">
        <v>88</v>
      </c>
    </row>
    <row r="45" spans="2:3" x14ac:dyDescent="0.15">
      <c r="B45" s="34" t="s">
        <v>50</v>
      </c>
    </row>
    <row r="48" spans="2:3" x14ac:dyDescent="0.15">
      <c r="B48" s="34" t="s">
        <v>51</v>
      </c>
      <c r="C48" s="34">
        <v>0</v>
      </c>
    </row>
    <row r="50" spans="2:5" x14ac:dyDescent="0.15">
      <c r="B50" s="34" t="s">
        <v>7</v>
      </c>
      <c r="C50" s="64">
        <f>C40</f>
        <v>8500</v>
      </c>
      <c r="D50" s="80"/>
    </row>
    <row r="51" spans="2:5" x14ac:dyDescent="0.15">
      <c r="D51" s="82">
        <f>C50+C52</f>
        <v>-1500</v>
      </c>
      <c r="E51" s="34" t="s">
        <v>89</v>
      </c>
    </row>
    <row r="52" spans="2:5" x14ac:dyDescent="0.15">
      <c r="B52" s="34" t="s">
        <v>52</v>
      </c>
      <c r="C52" s="2">
        <v>-10000</v>
      </c>
      <c r="D52" s="81"/>
    </row>
    <row r="54" spans="2:5" ht="11.25" thickBot="1" x14ac:dyDescent="0.2">
      <c r="B54" s="34" t="s">
        <v>54</v>
      </c>
      <c r="C54" s="62">
        <f>SUM(C48:C53)</f>
        <v>-1500</v>
      </c>
    </row>
    <row r="55" spans="2:5" ht="11.25" thickTop="1" x14ac:dyDescent="0.15"/>
    <row r="57" spans="2:5" x14ac:dyDescent="0.15">
      <c r="B57" s="34" t="s">
        <v>68</v>
      </c>
      <c r="C57" s="8">
        <f>E17-C52</f>
        <v>-8500</v>
      </c>
    </row>
    <row r="58" spans="2:5" x14ac:dyDescent="0.15">
      <c r="B58" s="34" t="s">
        <v>69</v>
      </c>
      <c r="C58" s="8">
        <f>C54</f>
        <v>-1500</v>
      </c>
    </row>
    <row r="59" spans="2:5" ht="11.25" thickBot="1" x14ac:dyDescent="0.2">
      <c r="C59" s="62">
        <f>SUM(C57:C58)</f>
        <v>-10000</v>
      </c>
    </row>
    <row r="60" spans="2:5" ht="11.25" thickTop="1" x14ac:dyDescent="0.15"/>
  </sheetData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G27" sqref="G27"/>
    </sheetView>
  </sheetViews>
  <sheetFormatPr defaultRowHeight="15" x14ac:dyDescent="0.25"/>
  <cols>
    <col min="1" max="1" width="6.7109375" style="1" customWidth="1"/>
    <col min="2" max="2" width="2.42578125" style="1" customWidth="1"/>
    <col min="3" max="3" width="65.28515625" style="1" customWidth="1"/>
    <col min="4" max="7" width="18.7109375" style="1" customWidth="1"/>
    <col min="9" max="9" width="14.5703125" customWidth="1"/>
    <col min="10" max="10" width="13.7109375" customWidth="1"/>
  </cols>
  <sheetData>
    <row r="1" spans="2:10" x14ac:dyDescent="0.25">
      <c r="C1" s="56" t="s">
        <v>64</v>
      </c>
      <c r="D1" s="2"/>
      <c r="E1" s="2"/>
      <c r="F1" s="2"/>
      <c r="G1" s="2"/>
    </row>
    <row r="2" spans="2:10" x14ac:dyDescent="0.25">
      <c r="C2" s="51" t="s">
        <v>75</v>
      </c>
      <c r="D2" s="2"/>
      <c r="E2" s="2"/>
      <c r="F2" s="2"/>
      <c r="G2" s="2"/>
    </row>
    <row r="3" spans="2:10" ht="18" x14ac:dyDescent="0.25">
      <c r="B3" s="14" t="s">
        <v>1</v>
      </c>
    </row>
    <row r="4" spans="2:10" x14ac:dyDescent="0.25">
      <c r="B4" s="43"/>
      <c r="C4" s="3"/>
      <c r="D4" s="88" t="s">
        <v>4</v>
      </c>
      <c r="E4" s="88"/>
      <c r="F4" s="88"/>
      <c r="G4" s="88"/>
    </row>
    <row r="5" spans="2:10" ht="63" x14ac:dyDescent="0.25">
      <c r="B5" s="15"/>
      <c r="C5" s="4"/>
      <c r="D5" s="15" t="s">
        <v>2</v>
      </c>
      <c r="E5" s="15" t="s">
        <v>60</v>
      </c>
      <c r="F5" s="15" t="s">
        <v>87</v>
      </c>
      <c r="G5" s="15" t="s">
        <v>3</v>
      </c>
      <c r="I5" s="37" t="s">
        <v>32</v>
      </c>
    </row>
    <row r="6" spans="2:10" x14ac:dyDescent="0.25">
      <c r="B6" s="5"/>
      <c r="C6" s="6"/>
      <c r="D6" s="5" t="s">
        <v>0</v>
      </c>
      <c r="E6" s="5"/>
      <c r="F6" s="5"/>
      <c r="G6" s="5" t="s">
        <v>0</v>
      </c>
    </row>
    <row r="7" spans="2:10" x14ac:dyDescent="0.25">
      <c r="B7" s="8"/>
      <c r="C7" s="9"/>
      <c r="D7" s="8"/>
      <c r="E7" s="8"/>
      <c r="F7" s="8"/>
      <c r="G7" s="8"/>
    </row>
    <row r="8" spans="2:10" x14ac:dyDescent="0.25">
      <c r="B8" s="8"/>
      <c r="C8" s="10" t="s">
        <v>39</v>
      </c>
      <c r="D8" s="47">
        <f>'1.0 MANAGEMENT POSITION'!E7</f>
        <v>8500</v>
      </c>
      <c r="E8" s="8">
        <f>-'1.0 MANAGEMENT POSITION'!G7</f>
        <v>145000</v>
      </c>
      <c r="F8" s="8"/>
      <c r="G8" s="8">
        <f>SUM(D8:F8)</f>
        <v>153500</v>
      </c>
      <c r="I8" s="8">
        <f>'3.0 CIES -Direct Elimination'!F9</f>
        <v>153500</v>
      </c>
      <c r="J8" s="41">
        <f>G8-I8</f>
        <v>0</v>
      </c>
    </row>
    <row r="9" spans="2:10" x14ac:dyDescent="0.25">
      <c r="B9" s="8"/>
      <c r="C9" s="10" t="s">
        <v>27</v>
      </c>
      <c r="D9" s="47">
        <f>'1.0 MANAGEMENT POSITION'!E8</f>
        <v>2000000</v>
      </c>
      <c r="E9" s="8">
        <f>-'1.0 MANAGEMENT POSITION'!F8</f>
        <v>-65000</v>
      </c>
      <c r="F9" s="8"/>
      <c r="G9" s="8">
        <f t="shared" ref="G9:G11" si="0">SUM(D9:F9)</f>
        <v>1935000</v>
      </c>
      <c r="I9" s="8">
        <f>'3.0 CIES -Direct Elimination'!F10</f>
        <v>1935000</v>
      </c>
      <c r="J9" s="41">
        <f t="shared" ref="J9:J17" si="1">G9-I9</f>
        <v>0</v>
      </c>
    </row>
    <row r="10" spans="2:10" x14ac:dyDescent="0.25">
      <c r="B10" s="8"/>
      <c r="C10" s="10" t="s">
        <v>29</v>
      </c>
      <c r="D10" s="47">
        <f>'1.0 MANAGEMENT POSITION'!E9</f>
        <v>2000000</v>
      </c>
      <c r="E10" s="8">
        <f>-'1.0 MANAGEMENT POSITION'!F9</f>
        <v>-70000</v>
      </c>
      <c r="F10" s="8"/>
      <c r="G10" s="8">
        <f t="shared" si="0"/>
        <v>1930000</v>
      </c>
      <c r="I10" s="8">
        <f>'3.0 CIES -Direct Elimination'!F11</f>
        <v>1930000</v>
      </c>
      <c r="J10" s="41">
        <f t="shared" si="1"/>
        <v>0</v>
      </c>
    </row>
    <row r="11" spans="2:10" x14ac:dyDescent="0.25">
      <c r="B11" s="8"/>
      <c r="C11" s="10" t="s">
        <v>28</v>
      </c>
      <c r="D11" s="47">
        <f>'1.0 MANAGEMENT POSITION'!E10</f>
        <v>0</v>
      </c>
      <c r="E11" s="8">
        <f>-'1.0 MANAGEMENT POSITION'!F10</f>
        <v>-10000</v>
      </c>
      <c r="F11" s="8"/>
      <c r="G11" s="8">
        <f t="shared" si="0"/>
        <v>-10000</v>
      </c>
      <c r="I11" s="8">
        <f>'3.0 CIES -Direct Elimination'!F12</f>
        <v>-10000</v>
      </c>
      <c r="J11" s="41">
        <f t="shared" si="1"/>
        <v>0</v>
      </c>
    </row>
    <row r="12" spans="2:10" x14ac:dyDescent="0.25">
      <c r="B12" s="8"/>
      <c r="C12" s="10"/>
      <c r="D12" s="8"/>
      <c r="E12" s="8"/>
      <c r="F12" s="8"/>
      <c r="G12" s="8"/>
      <c r="I12" s="8"/>
      <c r="J12" s="41">
        <f t="shared" si="1"/>
        <v>0</v>
      </c>
    </row>
    <row r="13" spans="2:10" x14ac:dyDescent="0.25">
      <c r="B13" s="17"/>
      <c r="C13" s="16" t="s">
        <v>5</v>
      </c>
      <c r="D13" s="17">
        <f>SUM(D8:D12)</f>
        <v>4008500</v>
      </c>
      <c r="E13" s="17">
        <f>SUM(E8:E12)</f>
        <v>0</v>
      </c>
      <c r="F13" s="17">
        <f>SUM(F8:F12)</f>
        <v>0</v>
      </c>
      <c r="G13" s="17">
        <f>SUM(G8:G12)</f>
        <v>4008500</v>
      </c>
      <c r="I13" s="17">
        <f>'3.0 CIES -Direct Elimination'!F15</f>
        <v>4008500</v>
      </c>
      <c r="J13" s="41">
        <f t="shared" si="1"/>
        <v>0</v>
      </c>
    </row>
    <row r="14" spans="2:10" x14ac:dyDescent="0.25">
      <c r="B14" s="8"/>
      <c r="C14" s="10"/>
      <c r="D14" s="8"/>
      <c r="E14" s="8"/>
      <c r="F14" s="8"/>
      <c r="G14" s="8"/>
      <c r="I14" s="8"/>
      <c r="J14" s="41">
        <f t="shared" si="1"/>
        <v>0</v>
      </c>
    </row>
    <row r="15" spans="2:10" x14ac:dyDescent="0.25">
      <c r="B15" s="8"/>
      <c r="C15" s="10" t="s">
        <v>6</v>
      </c>
      <c r="D15" s="8">
        <f>'1.0 MANAGEMENT POSITION'!E11</f>
        <v>-4018500</v>
      </c>
      <c r="E15" s="8">
        <v>0</v>
      </c>
      <c r="F15" s="8">
        <v>0</v>
      </c>
      <c r="G15" s="8">
        <f t="shared" ref="G15" si="2">SUM(D15:F15)</f>
        <v>-4018500</v>
      </c>
      <c r="I15" s="8">
        <f>SUM('3.0 CIES -Direct Elimination'!F17:F23)</f>
        <v>-4018500</v>
      </c>
      <c r="J15" s="41">
        <f t="shared" si="1"/>
        <v>0</v>
      </c>
    </row>
    <row r="16" spans="2:10" x14ac:dyDescent="0.25">
      <c r="B16" s="8"/>
      <c r="C16" s="10"/>
      <c r="D16" s="8"/>
      <c r="E16" s="8"/>
      <c r="F16" s="8"/>
      <c r="G16" s="8"/>
      <c r="I16" s="8"/>
      <c r="J16" s="41">
        <f t="shared" si="1"/>
        <v>0</v>
      </c>
    </row>
    <row r="17" spans="2:10" ht="15.75" thickBot="1" x14ac:dyDescent="0.3">
      <c r="B17" s="12"/>
      <c r="C17" s="13" t="s">
        <v>7</v>
      </c>
      <c r="D17" s="12">
        <f>SUM(D13:D16)</f>
        <v>-10000</v>
      </c>
      <c r="E17" s="12">
        <f>SUM(E13:E16)</f>
        <v>0</v>
      </c>
      <c r="F17" s="12">
        <f>SUM(F13:F16)</f>
        <v>0</v>
      </c>
      <c r="G17" s="48">
        <f>SUM(G13:G16)</f>
        <v>-10000</v>
      </c>
      <c r="I17" s="12">
        <f>'3.0 CIES -Direct Elimination'!F24</f>
        <v>-10000</v>
      </c>
      <c r="J17" s="41">
        <f t="shared" si="1"/>
        <v>0</v>
      </c>
    </row>
    <row r="18" spans="2:10" x14ac:dyDescent="0.25">
      <c r="B18" s="8"/>
      <c r="C18" s="10"/>
      <c r="D18" s="8"/>
      <c r="E18" s="8"/>
      <c r="F18" s="8"/>
      <c r="G18" s="8"/>
    </row>
    <row r="19" spans="2:10" x14ac:dyDescent="0.25">
      <c r="B19" s="8"/>
      <c r="C19" s="10" t="s">
        <v>9</v>
      </c>
      <c r="D19" s="47">
        <v>0</v>
      </c>
      <c r="E19" s="8"/>
      <c r="F19" s="8"/>
      <c r="G19" s="8"/>
    </row>
    <row r="20" spans="2:10" ht="21" x14ac:dyDescent="0.25">
      <c r="B20" s="18"/>
      <c r="C20" s="10" t="s">
        <v>8</v>
      </c>
      <c r="D20" s="8">
        <f>D17</f>
        <v>-10000</v>
      </c>
      <c r="E20" s="84" t="s">
        <v>79</v>
      </c>
      <c r="F20" s="84"/>
      <c r="G20" s="84"/>
      <c r="H20" s="22"/>
      <c r="I20" s="22"/>
      <c r="J20" s="22"/>
    </row>
    <row r="21" spans="2:10" ht="21" x14ac:dyDescent="0.25">
      <c r="B21" s="18"/>
      <c r="C21" s="72" t="s">
        <v>80</v>
      </c>
      <c r="D21" s="71">
        <f>-'1.0 MANAGEMENT POSITION'!D51</f>
        <v>1500</v>
      </c>
      <c r="E21" s="84" t="s">
        <v>86</v>
      </c>
      <c r="F21" s="84"/>
      <c r="G21" s="84"/>
      <c r="H21" s="22"/>
      <c r="I21" s="22"/>
      <c r="J21" s="22"/>
    </row>
    <row r="22" spans="2:10" x14ac:dyDescent="0.25">
      <c r="B22" s="18"/>
      <c r="C22" s="78"/>
      <c r="D22" s="79"/>
      <c r="E22" s="18"/>
      <c r="F22" s="18"/>
      <c r="G22" s="18"/>
    </row>
    <row r="23" spans="2:10" x14ac:dyDescent="0.25">
      <c r="B23" s="18"/>
      <c r="C23" s="10"/>
      <c r="D23" s="8"/>
      <c r="E23" s="18"/>
      <c r="F23" s="18"/>
      <c r="G23" s="18"/>
    </row>
    <row r="24" spans="2:10" ht="15.75" thickBot="1" x14ac:dyDescent="0.3">
      <c r="B24" s="19"/>
      <c r="C24" s="13" t="s">
        <v>10</v>
      </c>
      <c r="D24" s="12">
        <f>SUM(D19:D23)</f>
        <v>-8500</v>
      </c>
      <c r="E24" s="19" t="s">
        <v>81</v>
      </c>
      <c r="F24" s="19"/>
      <c r="G24" s="19"/>
    </row>
    <row r="25" spans="2:10" x14ac:dyDescent="0.25">
      <c r="B25" s="20"/>
      <c r="C25" s="11"/>
      <c r="D25" s="7"/>
      <c r="E25" s="20"/>
      <c r="F25" s="20"/>
      <c r="G25" s="20"/>
    </row>
    <row r="26" spans="2:10" x14ac:dyDescent="0.25">
      <c r="B26" s="21"/>
      <c r="C26" s="85"/>
      <c r="D26" s="85"/>
      <c r="E26" s="87"/>
      <c r="F26" s="87"/>
      <c r="G26" s="87"/>
      <c r="H26" s="22"/>
      <c r="I26" s="22"/>
    </row>
    <row r="27" spans="2:10" x14ac:dyDescent="0.25">
      <c r="C27" s="85"/>
      <c r="D27" s="85"/>
      <c r="E27" s="85"/>
      <c r="F27" s="85"/>
      <c r="G27" s="85"/>
      <c r="H27" s="22"/>
      <c r="I27" s="22"/>
    </row>
    <row r="28" spans="2:10" x14ac:dyDescent="0.25">
      <c r="C28" s="85"/>
      <c r="D28" s="85"/>
      <c r="E28" s="85"/>
      <c r="F28" s="85"/>
      <c r="G28" s="85"/>
      <c r="H28" s="22"/>
      <c r="I28" s="22"/>
    </row>
    <row r="29" spans="2:10" x14ac:dyDescent="0.25">
      <c r="C29" s="85"/>
      <c r="D29" s="85"/>
      <c r="E29" s="85"/>
      <c r="F29" s="85"/>
      <c r="G29" s="85"/>
      <c r="H29" s="22"/>
      <c r="I29" s="22"/>
    </row>
    <row r="30" spans="2:10" x14ac:dyDescent="0.25">
      <c r="C30" s="85"/>
      <c r="D30" s="85"/>
      <c r="E30" s="85"/>
      <c r="F30" s="85"/>
      <c r="G30" s="85"/>
      <c r="H30" s="22"/>
      <c r="I30" s="22"/>
    </row>
    <row r="31" spans="2:10" x14ac:dyDescent="0.25">
      <c r="C31" s="85"/>
      <c r="D31" s="85"/>
      <c r="E31" s="85"/>
      <c r="F31" s="85"/>
      <c r="G31" s="85"/>
      <c r="H31" s="22"/>
      <c r="I31" s="22"/>
    </row>
    <row r="32" spans="2:10" x14ac:dyDescent="0.25">
      <c r="C32" s="85"/>
      <c r="D32" s="85"/>
      <c r="E32" s="85"/>
      <c r="F32" s="85"/>
      <c r="G32" s="85"/>
      <c r="H32" s="22"/>
      <c r="I32" s="22"/>
    </row>
    <row r="33" spans="3:3" x14ac:dyDescent="0.25">
      <c r="C33" s="86"/>
    </row>
    <row r="34" spans="3:3" x14ac:dyDescent="0.25">
      <c r="C34" s="69"/>
    </row>
  </sheetData>
  <mergeCells count="1">
    <mergeCell ref="D4:G4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zoomScaleNormal="100" workbookViewId="0">
      <selection activeCell="C39" sqref="C39"/>
    </sheetView>
  </sheetViews>
  <sheetFormatPr defaultRowHeight="15" x14ac:dyDescent="0.25"/>
  <cols>
    <col min="1" max="1" width="2.7109375" customWidth="1"/>
    <col min="2" max="2" width="2.5703125" style="1" customWidth="1"/>
    <col min="3" max="3" width="50.28515625" style="1" customWidth="1"/>
    <col min="4" max="6" width="18.7109375" style="1" customWidth="1"/>
    <col min="8" max="9" width="17.140625" customWidth="1"/>
    <col min="10" max="10" width="17.42578125" customWidth="1"/>
    <col min="11" max="11" width="12.7109375" bestFit="1" customWidth="1"/>
    <col min="12" max="12" width="12.140625" bestFit="1" customWidth="1"/>
    <col min="13" max="13" width="12.5703125" bestFit="1" customWidth="1"/>
  </cols>
  <sheetData>
    <row r="1" spans="1:11" x14ac:dyDescent="0.25">
      <c r="C1" s="56" t="s">
        <v>64</v>
      </c>
    </row>
    <row r="2" spans="1:11" x14ac:dyDescent="0.25">
      <c r="C2" s="51" t="s">
        <v>75</v>
      </c>
    </row>
    <row r="3" spans="1:11" ht="21" customHeight="1" x14ac:dyDescent="0.25">
      <c r="A3" s="22"/>
      <c r="B3" s="89" t="s">
        <v>11</v>
      </c>
      <c r="C3" s="89"/>
      <c r="D3" s="89"/>
      <c r="E3" s="89"/>
      <c r="F3" s="89"/>
    </row>
    <row r="4" spans="1:11" x14ac:dyDescent="0.25">
      <c r="A4" s="22"/>
      <c r="B4" s="42"/>
      <c r="C4" s="23"/>
      <c r="D4" s="90" t="s">
        <v>4</v>
      </c>
      <c r="E4" s="90"/>
      <c r="F4" s="90"/>
    </row>
    <row r="5" spans="1:11" x14ac:dyDescent="0.25">
      <c r="A5" s="22"/>
      <c r="B5" s="24"/>
      <c r="C5" s="23"/>
      <c r="D5" s="24" t="s">
        <v>12</v>
      </c>
      <c r="E5" s="24" t="s">
        <v>13</v>
      </c>
      <c r="F5" s="24" t="s">
        <v>14</v>
      </c>
    </row>
    <row r="6" spans="1:11" x14ac:dyDescent="0.25">
      <c r="A6" s="22"/>
      <c r="B6" s="5"/>
      <c r="C6" s="6"/>
      <c r="D6" s="5" t="s">
        <v>0</v>
      </c>
      <c r="E6" s="5" t="s">
        <v>0</v>
      </c>
      <c r="F6" s="5" t="s">
        <v>0</v>
      </c>
      <c r="H6" s="39" t="s">
        <v>30</v>
      </c>
      <c r="I6" s="39" t="s">
        <v>31</v>
      </c>
      <c r="J6" s="73" t="s">
        <v>72</v>
      </c>
      <c r="K6" s="73" t="s">
        <v>31</v>
      </c>
    </row>
    <row r="7" spans="1:11" x14ac:dyDescent="0.25">
      <c r="A7" s="22"/>
      <c r="B7" s="25"/>
      <c r="C7" s="26"/>
      <c r="D7" s="25"/>
      <c r="E7" s="25"/>
      <c r="F7" s="25"/>
      <c r="J7" s="73" t="s">
        <v>73</v>
      </c>
      <c r="K7" s="73"/>
    </row>
    <row r="8" spans="1:11" x14ac:dyDescent="0.25">
      <c r="A8" s="22"/>
      <c r="B8" s="3"/>
      <c r="D8" s="2"/>
      <c r="E8" s="2"/>
      <c r="F8" s="2"/>
      <c r="J8" s="74" t="s">
        <v>90</v>
      </c>
      <c r="K8" s="74"/>
    </row>
    <row r="9" spans="1:11" x14ac:dyDescent="0.25">
      <c r="A9" s="22"/>
      <c r="B9" s="27"/>
      <c r="C9" s="10" t="s">
        <v>39</v>
      </c>
      <c r="D9" s="27">
        <f>'1.0 MANAGEMENT POSITION'!C7</f>
        <v>153500</v>
      </c>
      <c r="E9" s="27">
        <f>'1.0 MANAGEMENT POSITION'!D7-('1.0 MANAGEMENT POSITION'!G7)</f>
        <v>0</v>
      </c>
      <c r="F9" s="27">
        <f t="shared" ref="F9:F12" si="0">SUM(D9:E9)</f>
        <v>153500</v>
      </c>
      <c r="H9" s="27">
        <f>'2.0 EFA-Direct Elimination'!G8</f>
        <v>153500</v>
      </c>
      <c r="I9" s="27">
        <f>F9-H9</f>
        <v>0</v>
      </c>
      <c r="J9" s="75">
        <f>'3.2 CIES -SegmentB'!F9</f>
        <v>8500</v>
      </c>
      <c r="K9" s="75">
        <f>F9-J9</f>
        <v>145000</v>
      </c>
    </row>
    <row r="10" spans="1:11" x14ac:dyDescent="0.25">
      <c r="A10" s="22"/>
      <c r="B10" s="27"/>
      <c r="C10" s="10" t="s">
        <v>27</v>
      </c>
      <c r="D10" s="35">
        <f>'1.0 MANAGEMENT POSITION'!C8-'1.0 MANAGEMENT POSITION'!F8</f>
        <v>2435000</v>
      </c>
      <c r="E10" s="27">
        <f>'1.0 MANAGEMENT POSITION'!D8</f>
        <v>-500000</v>
      </c>
      <c r="F10" s="27">
        <f t="shared" si="0"/>
        <v>1935000</v>
      </c>
      <c r="H10" s="27">
        <f>'2.0 EFA-Direct Elimination'!G9</f>
        <v>1935000</v>
      </c>
      <c r="I10" s="27">
        <f t="shared" ref="I10:I12" si="1">F10-H10</f>
        <v>0</v>
      </c>
      <c r="J10" s="75">
        <f>'3.2 CIES -SegmentB'!F10</f>
        <v>2000000</v>
      </c>
      <c r="K10" s="75">
        <f t="shared" ref="K10:K24" si="2">F10-J10</f>
        <v>-65000</v>
      </c>
    </row>
    <row r="11" spans="1:11" x14ac:dyDescent="0.25">
      <c r="A11" s="22"/>
      <c r="B11" s="27"/>
      <c r="C11" s="10" t="s">
        <v>29</v>
      </c>
      <c r="D11" s="35">
        <f>'1.0 MANAGEMENT POSITION'!C9-'1.0 MANAGEMENT POSITION'!F9</f>
        <v>3730000</v>
      </c>
      <c r="E11" s="27">
        <f>'1.0 MANAGEMENT POSITION'!D9</f>
        <v>-1800000</v>
      </c>
      <c r="F11" s="27">
        <f t="shared" si="0"/>
        <v>1930000</v>
      </c>
      <c r="H11" s="27">
        <f>'2.0 EFA-Direct Elimination'!G10</f>
        <v>1930000</v>
      </c>
      <c r="I11" s="27">
        <f t="shared" si="1"/>
        <v>0</v>
      </c>
      <c r="J11" s="75">
        <f>'3.2 CIES -SegmentB'!F11</f>
        <v>2000000</v>
      </c>
      <c r="K11" s="75">
        <f t="shared" si="2"/>
        <v>-70000</v>
      </c>
    </row>
    <row r="12" spans="1:11" x14ac:dyDescent="0.25">
      <c r="A12" s="22"/>
      <c r="B12" s="27"/>
      <c r="C12" s="44" t="s">
        <v>28</v>
      </c>
      <c r="D12" s="35">
        <f>'1.0 MANAGEMENT POSITION'!C10-'1.0 MANAGEMENT POSITION'!F10</f>
        <v>1490000</v>
      </c>
      <c r="E12" s="27">
        <f>'1.0 MANAGEMENT POSITION'!D10</f>
        <v>-1500000</v>
      </c>
      <c r="F12" s="45">
        <f t="shared" si="0"/>
        <v>-10000</v>
      </c>
      <c r="G12" s="46"/>
      <c r="H12" s="45">
        <f>'2.0 EFA-Direct Elimination'!G11</f>
        <v>-10000</v>
      </c>
      <c r="I12" s="45">
        <f t="shared" si="1"/>
        <v>0</v>
      </c>
      <c r="J12" s="75">
        <f>'3.2 CIES -SegmentB'!F12</f>
        <v>0</v>
      </c>
      <c r="K12" s="75">
        <f t="shared" si="2"/>
        <v>-10000</v>
      </c>
    </row>
    <row r="13" spans="1:11" x14ac:dyDescent="0.25">
      <c r="A13" s="22"/>
      <c r="B13" s="27"/>
      <c r="C13" s="59" t="s">
        <v>37</v>
      </c>
      <c r="D13" s="67">
        <f t="shared" ref="D13:E13" si="3">SUM(D9:D12)</f>
        <v>7808500</v>
      </c>
      <c r="E13" s="67">
        <f t="shared" si="3"/>
        <v>-3800000</v>
      </c>
      <c r="F13" s="60">
        <f>SUM(F9:F12)</f>
        <v>4008500</v>
      </c>
      <c r="G13" s="50"/>
      <c r="H13" s="49">
        <f>SUM(H9:H12)</f>
        <v>4008500</v>
      </c>
      <c r="I13" s="49">
        <f>SUM(I9:I12)</f>
        <v>0</v>
      </c>
      <c r="J13" s="75">
        <f>'3.2 CIES -SegmentB'!F13</f>
        <v>4008500</v>
      </c>
      <c r="K13" s="75">
        <f t="shared" si="2"/>
        <v>0</v>
      </c>
    </row>
    <row r="14" spans="1:11" x14ac:dyDescent="0.25">
      <c r="A14" s="22"/>
      <c r="B14" s="27"/>
      <c r="C14" s="10"/>
      <c r="D14" s="27"/>
      <c r="E14" s="27"/>
      <c r="F14" s="27"/>
      <c r="H14" s="27"/>
      <c r="I14" s="27"/>
      <c r="J14" s="75">
        <f>'3.2 CIES -SegmentB'!F14</f>
        <v>0</v>
      </c>
      <c r="K14" s="75">
        <f t="shared" si="2"/>
        <v>0</v>
      </c>
    </row>
    <row r="15" spans="1:11" ht="15.75" thickBot="1" x14ac:dyDescent="0.3">
      <c r="A15" s="22"/>
      <c r="B15" s="28"/>
      <c r="C15" s="29" t="s">
        <v>15</v>
      </c>
      <c r="D15" s="28">
        <f>SUM(D13:D14)</f>
        <v>7808500</v>
      </c>
      <c r="E15" s="28">
        <f>SUM(E13:E14)</f>
        <v>-3800000</v>
      </c>
      <c r="F15" s="28">
        <f>SUM(F13:F14)</f>
        <v>4008500</v>
      </c>
      <c r="H15" s="28">
        <f>SUM(H13:H14)</f>
        <v>4008500</v>
      </c>
      <c r="I15" s="28">
        <f>SUM(I13:I14)</f>
        <v>0</v>
      </c>
      <c r="J15" s="75">
        <f>'3.2 CIES -SegmentB'!F15</f>
        <v>4008500</v>
      </c>
      <c r="K15" s="75">
        <f t="shared" si="2"/>
        <v>0</v>
      </c>
    </row>
    <row r="16" spans="1:11" x14ac:dyDescent="0.25">
      <c r="A16" s="22"/>
      <c r="B16" s="20"/>
      <c r="C16" s="30"/>
      <c r="D16" s="20"/>
      <c r="E16" s="20"/>
      <c r="F16" s="20"/>
      <c r="H16" s="27"/>
      <c r="I16" s="27"/>
      <c r="J16" s="75">
        <f>'3.2 CIES -SegmentB'!F16</f>
        <v>0</v>
      </c>
      <c r="K16" s="75">
        <f t="shared" si="2"/>
        <v>0</v>
      </c>
    </row>
    <row r="17" spans="2:11" x14ac:dyDescent="0.25">
      <c r="B17" s="27"/>
      <c r="C17" s="8" t="s">
        <v>16</v>
      </c>
      <c r="D17" s="27"/>
      <c r="E17" s="27"/>
      <c r="F17" s="27">
        <f>SUM(D17:E17)</f>
        <v>0</v>
      </c>
      <c r="H17" s="40"/>
      <c r="I17" s="40"/>
      <c r="J17" s="75">
        <f>'3.2 CIES -SegmentB'!F17</f>
        <v>0</v>
      </c>
      <c r="K17" s="75">
        <f t="shared" si="2"/>
        <v>0</v>
      </c>
    </row>
    <row r="18" spans="2:11" ht="5.0999999999999996" customHeight="1" x14ac:dyDescent="0.25">
      <c r="B18" s="7"/>
      <c r="C18" s="7"/>
      <c r="D18" s="7"/>
      <c r="E18" s="7"/>
      <c r="F18" s="7"/>
      <c r="H18" s="40"/>
      <c r="I18" s="40"/>
      <c r="J18" s="75">
        <f>'3.2 CIES -SegmentB'!F18</f>
        <v>0</v>
      </c>
      <c r="K18" s="75">
        <f t="shared" si="2"/>
        <v>0</v>
      </c>
    </row>
    <row r="19" spans="2:11" x14ac:dyDescent="0.25">
      <c r="B19" s="8"/>
      <c r="C19" s="9" t="s">
        <v>17</v>
      </c>
      <c r="D19" s="8"/>
      <c r="E19" s="8"/>
      <c r="F19" s="8">
        <f>SUM(D19:E19)</f>
        <v>0</v>
      </c>
      <c r="H19" s="40"/>
      <c r="I19" s="40"/>
      <c r="J19" s="75">
        <f>'3.2 CIES -SegmentB'!F19</f>
        <v>0</v>
      </c>
      <c r="K19" s="75">
        <f t="shared" si="2"/>
        <v>0</v>
      </c>
    </row>
    <row r="20" spans="2:11" ht="5.0999999999999996" customHeight="1" x14ac:dyDescent="0.25">
      <c r="B20" s="31"/>
      <c r="C20" s="31"/>
      <c r="D20" s="31"/>
      <c r="E20" s="31"/>
      <c r="F20" s="31"/>
      <c r="H20" s="40"/>
      <c r="I20" s="40"/>
      <c r="J20" s="75">
        <f>'3.2 CIES -SegmentB'!F20</f>
        <v>0</v>
      </c>
      <c r="K20" s="75">
        <f t="shared" si="2"/>
        <v>0</v>
      </c>
    </row>
    <row r="21" spans="2:11" x14ac:dyDescent="0.25">
      <c r="B21" s="8"/>
      <c r="C21" s="9" t="s">
        <v>18</v>
      </c>
      <c r="D21" s="8"/>
      <c r="E21" s="8"/>
      <c r="F21" s="8">
        <f>SUM(D21:E21)</f>
        <v>0</v>
      </c>
      <c r="H21" s="40"/>
      <c r="I21" s="40"/>
      <c r="J21" s="75">
        <f>'3.2 CIES -SegmentB'!F21</f>
        <v>0</v>
      </c>
      <c r="K21" s="75">
        <f t="shared" si="2"/>
        <v>0</v>
      </c>
    </row>
    <row r="22" spans="2:11" ht="5.0999999999999996" customHeight="1" x14ac:dyDescent="0.25">
      <c r="B22" s="31"/>
      <c r="C22" s="31"/>
      <c r="D22" s="31"/>
      <c r="E22" s="31"/>
      <c r="F22" s="31"/>
      <c r="H22" s="40"/>
      <c r="I22" s="40"/>
      <c r="J22" s="75">
        <f>'3.2 CIES -SegmentB'!F22</f>
        <v>0</v>
      </c>
      <c r="K22" s="75">
        <f t="shared" si="2"/>
        <v>0</v>
      </c>
    </row>
    <row r="23" spans="2:11" x14ac:dyDescent="0.25">
      <c r="B23" s="8"/>
      <c r="C23" s="9" t="s">
        <v>19</v>
      </c>
      <c r="D23" s="8">
        <v>0</v>
      </c>
      <c r="E23" s="8">
        <f>'1.0 MANAGEMENT POSITION'!D11</f>
        <v>-4018500</v>
      </c>
      <c r="F23" s="8">
        <f>SUM(D23:E23)</f>
        <v>-4018500</v>
      </c>
      <c r="H23" s="27">
        <f>'2.0 EFA-Direct Elimination'!G15</f>
        <v>-4018500</v>
      </c>
      <c r="I23" s="27">
        <f>SUM(F17:F23)-H23</f>
        <v>0</v>
      </c>
      <c r="J23" s="75">
        <f>'3.2 CIES -SegmentB'!F23</f>
        <v>-4018500</v>
      </c>
      <c r="K23" s="75">
        <f t="shared" si="2"/>
        <v>0</v>
      </c>
    </row>
    <row r="24" spans="2:11" ht="15.75" thickBot="1" x14ac:dyDescent="0.3">
      <c r="B24" s="28"/>
      <c r="C24" s="29" t="s">
        <v>20</v>
      </c>
      <c r="D24" s="28">
        <f>SUM(D15:D23)</f>
        <v>7808500</v>
      </c>
      <c r="E24" s="28">
        <f>SUM(E15:E23)</f>
        <v>-7818500</v>
      </c>
      <c r="F24" s="28">
        <f>SUM(F15:F23)</f>
        <v>-10000</v>
      </c>
      <c r="H24" s="28">
        <f>'2.0 EFA-Direct Elimination'!G17</f>
        <v>-10000</v>
      </c>
      <c r="I24" s="28">
        <f>'2.0 EFA-Direct Elimination'!H17</f>
        <v>0</v>
      </c>
      <c r="J24" s="75">
        <f>'3.2 CIES -SegmentB'!F24</f>
        <v>-10000</v>
      </c>
      <c r="K24" s="75">
        <f t="shared" si="2"/>
        <v>0</v>
      </c>
    </row>
    <row r="26" spans="2:11" ht="21" x14ac:dyDescent="0.25">
      <c r="B26" s="8"/>
      <c r="C26" s="9" t="s">
        <v>21</v>
      </c>
      <c r="D26" s="8"/>
      <c r="E26" s="8"/>
      <c r="F26" s="8">
        <v>0</v>
      </c>
    </row>
    <row r="27" spans="2:11" ht="5.0999999999999996" customHeight="1" x14ac:dyDescent="0.25">
      <c r="B27" s="7"/>
      <c r="C27" s="7"/>
      <c r="D27" s="7"/>
      <c r="E27" s="7"/>
      <c r="F27" s="7"/>
    </row>
    <row r="28" spans="2:11" ht="21" x14ac:dyDescent="0.25">
      <c r="B28" s="7"/>
      <c r="C28" s="9" t="s">
        <v>22</v>
      </c>
      <c r="D28" s="8"/>
      <c r="E28" s="8"/>
      <c r="F28" s="8">
        <v>0</v>
      </c>
    </row>
    <row r="29" spans="2:11" ht="5.0999999999999996" customHeight="1" x14ac:dyDescent="0.25">
      <c r="B29" s="7"/>
      <c r="C29" s="8"/>
      <c r="D29" s="8"/>
      <c r="E29" s="8"/>
      <c r="F29" s="8"/>
    </row>
    <row r="30" spans="2:11" ht="21" x14ac:dyDescent="0.25">
      <c r="B30" s="7"/>
      <c r="C30" s="9" t="s">
        <v>23</v>
      </c>
      <c r="D30" s="8"/>
      <c r="E30" s="8"/>
      <c r="F30" s="8">
        <v>0</v>
      </c>
    </row>
    <row r="31" spans="2:11" ht="5.0999999999999996" customHeight="1" x14ac:dyDescent="0.25">
      <c r="B31" s="7"/>
      <c r="C31" s="7"/>
      <c r="D31" s="7"/>
      <c r="E31" s="7"/>
      <c r="F31" s="7"/>
    </row>
    <row r="32" spans="2:11" ht="24.95" customHeight="1" x14ac:dyDescent="0.25">
      <c r="B32" s="7"/>
      <c r="C32" s="32" t="s">
        <v>24</v>
      </c>
      <c r="D32" s="7"/>
      <c r="E32" s="7"/>
      <c r="F32" s="8">
        <v>0</v>
      </c>
    </row>
    <row r="33" spans="2:6" ht="15.75" thickBot="1" x14ac:dyDescent="0.3">
      <c r="B33" s="7"/>
      <c r="C33" s="33" t="s">
        <v>25</v>
      </c>
      <c r="D33" s="7"/>
      <c r="E33" s="7"/>
      <c r="F33" s="12">
        <f>SUM(F26:F32)</f>
        <v>0</v>
      </c>
    </row>
    <row r="34" spans="2:6" x14ac:dyDescent="0.25">
      <c r="B34" s="7"/>
      <c r="C34" s="7"/>
      <c r="D34" s="7"/>
      <c r="E34" s="7"/>
      <c r="F34" s="7"/>
    </row>
    <row r="35" spans="2:6" ht="15.75" thickBot="1" x14ac:dyDescent="0.3">
      <c r="B35" s="7"/>
      <c r="C35" s="33" t="s">
        <v>26</v>
      </c>
      <c r="D35" s="7"/>
      <c r="E35" s="7"/>
      <c r="F35" s="12">
        <f>F33+F24</f>
        <v>-10000</v>
      </c>
    </row>
    <row r="37" spans="2:6" x14ac:dyDescent="0.25">
      <c r="C37" s="85" t="s">
        <v>83</v>
      </c>
      <c r="D37" s="85"/>
      <c r="E37" s="85"/>
      <c r="F37" s="85"/>
    </row>
    <row r="38" spans="2:6" x14ac:dyDescent="0.25">
      <c r="C38" s="85"/>
      <c r="D38" s="85"/>
      <c r="E38" s="85"/>
      <c r="F38" s="85"/>
    </row>
  </sheetData>
  <mergeCells count="2">
    <mergeCell ref="B3:F3"/>
    <mergeCell ref="D4:F4"/>
  </mergeCells>
  <pageMargins left="0.7" right="0.7" top="0.75" bottom="0.75" header="0.3" footer="0.3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workbookViewId="0">
      <selection activeCell="C31" sqref="C31"/>
    </sheetView>
  </sheetViews>
  <sheetFormatPr defaultRowHeight="15" x14ac:dyDescent="0.25"/>
  <cols>
    <col min="1" max="1" width="6.7109375" style="1" customWidth="1"/>
    <col min="2" max="2" width="2.42578125" style="1" customWidth="1"/>
    <col min="3" max="3" width="65.28515625" style="1" customWidth="1"/>
    <col min="4" max="7" width="18.7109375" style="1" customWidth="1"/>
    <col min="9" max="9" width="14.5703125" customWidth="1"/>
    <col min="10" max="10" width="13.7109375" customWidth="1"/>
  </cols>
  <sheetData>
    <row r="1" spans="2:10" x14ac:dyDescent="0.25">
      <c r="C1" s="56" t="s">
        <v>70</v>
      </c>
      <c r="D1" s="2"/>
      <c r="E1" s="2"/>
      <c r="F1" s="2"/>
      <c r="G1" s="2"/>
    </row>
    <row r="2" spans="2:10" x14ac:dyDescent="0.25">
      <c r="C2" s="51" t="s">
        <v>75</v>
      </c>
      <c r="D2" s="2"/>
      <c r="E2" s="2"/>
      <c r="F2" s="2"/>
      <c r="G2" s="2"/>
    </row>
    <row r="3" spans="2:10" ht="18" x14ac:dyDescent="0.25">
      <c r="B3" s="14" t="s">
        <v>1</v>
      </c>
    </row>
    <row r="4" spans="2:10" x14ac:dyDescent="0.25">
      <c r="B4" s="58"/>
      <c r="C4" s="3"/>
      <c r="D4" s="88" t="s">
        <v>4</v>
      </c>
      <c r="E4" s="88"/>
      <c r="F4" s="88"/>
      <c r="G4" s="88"/>
    </row>
    <row r="5" spans="2:10" ht="63" x14ac:dyDescent="0.25">
      <c r="B5" s="15"/>
      <c r="C5" s="36"/>
      <c r="D5" s="15" t="s">
        <v>2</v>
      </c>
      <c r="E5" s="15" t="s">
        <v>91</v>
      </c>
      <c r="F5" s="15" t="s">
        <v>87</v>
      </c>
      <c r="G5" s="15" t="s">
        <v>3</v>
      </c>
      <c r="I5" s="37" t="s">
        <v>32</v>
      </c>
    </row>
    <row r="6" spans="2:10" x14ac:dyDescent="0.25">
      <c r="B6" s="5"/>
      <c r="C6" s="6"/>
      <c r="D6" s="5" t="s">
        <v>0</v>
      </c>
      <c r="E6" s="5"/>
      <c r="F6" s="5"/>
      <c r="G6" s="5" t="s">
        <v>0</v>
      </c>
    </row>
    <row r="7" spans="2:10" x14ac:dyDescent="0.25">
      <c r="B7" s="8"/>
      <c r="C7" s="9"/>
      <c r="D7" s="8"/>
      <c r="E7" s="8"/>
      <c r="F7" s="8"/>
      <c r="G7" s="8"/>
    </row>
    <row r="8" spans="2:10" x14ac:dyDescent="0.25">
      <c r="B8" s="8"/>
      <c r="C8" s="10" t="s">
        <v>39</v>
      </c>
      <c r="D8" s="63">
        <f>'1.0 MANAGEMENT POSITION'!E7</f>
        <v>8500</v>
      </c>
      <c r="E8" s="8">
        <f>-'1.0 MANAGEMENT POSITION'!G7-(SUM('1.0 MANAGEMENT POSITION'!F8:F11))</f>
        <v>0</v>
      </c>
      <c r="F8" s="8">
        <f>-'1.0 MANAGEMENT POSITION'!I14</f>
        <v>-8500</v>
      </c>
      <c r="G8" s="8">
        <f>SUM(D8:F8)</f>
        <v>0</v>
      </c>
      <c r="I8" s="8">
        <f>'3.1 CIES -SegmentA'!F9</f>
        <v>0</v>
      </c>
      <c r="J8" s="41">
        <f>G8-I8</f>
        <v>0</v>
      </c>
    </row>
    <row r="9" spans="2:10" x14ac:dyDescent="0.25">
      <c r="B9" s="8"/>
      <c r="C9" s="10" t="s">
        <v>27</v>
      </c>
      <c r="D9" s="63">
        <f>'1.0 MANAGEMENT POSITION'!E8</f>
        <v>2000000</v>
      </c>
      <c r="E9" s="8"/>
      <c r="F9" s="8">
        <f>'1.0 MANAGEMENT POSITION'!I8</f>
        <v>3810</v>
      </c>
      <c r="G9" s="8">
        <f t="shared" ref="G9:G11" si="0">SUM(D9:F9)</f>
        <v>2003810</v>
      </c>
      <c r="I9" s="8">
        <f>'3.1 CIES -SegmentA'!F10</f>
        <v>2003810</v>
      </c>
      <c r="J9" s="41">
        <f t="shared" ref="J9:J17" si="1">G9-I9</f>
        <v>0</v>
      </c>
    </row>
    <row r="10" spans="2:10" x14ac:dyDescent="0.25">
      <c r="B10" s="8"/>
      <c r="C10" s="10" t="s">
        <v>29</v>
      </c>
      <c r="D10" s="63">
        <f>'1.0 MANAGEMENT POSITION'!E9</f>
        <v>2000000</v>
      </c>
      <c r="E10" s="8"/>
      <c r="F10" s="8">
        <f>'1.0 MANAGEMENT POSITION'!I9</f>
        <v>4104</v>
      </c>
      <c r="G10" s="8">
        <f t="shared" si="0"/>
        <v>2004104</v>
      </c>
      <c r="I10" s="8">
        <f>'3.1 CIES -SegmentA'!F11</f>
        <v>2004104</v>
      </c>
      <c r="J10" s="41">
        <f t="shared" si="1"/>
        <v>0</v>
      </c>
    </row>
    <row r="11" spans="2:10" x14ac:dyDescent="0.25">
      <c r="B11" s="8"/>
      <c r="C11" s="10" t="s">
        <v>28</v>
      </c>
      <c r="D11" s="63">
        <f>'1.0 MANAGEMENT POSITION'!E10</f>
        <v>0</v>
      </c>
      <c r="E11" s="8"/>
      <c r="F11" s="8">
        <f>'1.0 MANAGEMENT POSITION'!I10</f>
        <v>586</v>
      </c>
      <c r="G11" s="8">
        <f t="shared" si="0"/>
        <v>586</v>
      </c>
      <c r="I11" s="8">
        <f>'3.1 CIES -SegmentA'!F12</f>
        <v>586</v>
      </c>
      <c r="J11" s="41">
        <f t="shared" si="1"/>
        <v>0</v>
      </c>
    </row>
    <row r="12" spans="2:10" x14ac:dyDescent="0.25">
      <c r="B12" s="8"/>
      <c r="C12" s="10"/>
      <c r="D12" s="8"/>
      <c r="E12" s="8"/>
      <c r="F12" s="8"/>
      <c r="G12" s="8"/>
      <c r="I12" s="8"/>
      <c r="J12" s="41">
        <f t="shared" si="1"/>
        <v>0</v>
      </c>
    </row>
    <row r="13" spans="2:10" x14ac:dyDescent="0.25">
      <c r="B13" s="17"/>
      <c r="C13" s="16" t="s">
        <v>5</v>
      </c>
      <c r="D13" s="17">
        <f>SUM(D8:D12)</f>
        <v>4008500</v>
      </c>
      <c r="E13" s="17">
        <f>SUM(E8:E12)</f>
        <v>0</v>
      </c>
      <c r="F13" s="17">
        <f>SUM(F8:F12)</f>
        <v>0</v>
      </c>
      <c r="G13" s="17">
        <f>SUM(G8:G12)</f>
        <v>4008500</v>
      </c>
      <c r="I13" s="17">
        <f>'3.0 CIES -Direct Elimination'!F15</f>
        <v>4008500</v>
      </c>
      <c r="J13" s="41">
        <f t="shared" si="1"/>
        <v>0</v>
      </c>
    </row>
    <row r="14" spans="2:10" x14ac:dyDescent="0.25">
      <c r="B14" s="8"/>
      <c r="C14" s="10"/>
      <c r="D14" s="8"/>
      <c r="E14" s="8"/>
      <c r="F14" s="8"/>
      <c r="G14" s="8"/>
      <c r="I14" s="8"/>
      <c r="J14" s="41">
        <f t="shared" si="1"/>
        <v>0</v>
      </c>
    </row>
    <row r="15" spans="2:10" x14ac:dyDescent="0.25">
      <c r="B15" s="8"/>
      <c r="C15" s="10" t="s">
        <v>6</v>
      </c>
      <c r="D15" s="8">
        <f>'1.0 MANAGEMENT POSITION'!E11</f>
        <v>-4018500</v>
      </c>
      <c r="E15" s="8">
        <v>0</v>
      </c>
      <c r="F15" s="8">
        <v>0</v>
      </c>
      <c r="G15" s="8">
        <f t="shared" ref="G15" si="2">SUM(D15:E15)</f>
        <v>-4018500</v>
      </c>
      <c r="I15" s="8">
        <f>SUM('3.0 CIES -Direct Elimination'!F17:F23)</f>
        <v>-4018500</v>
      </c>
      <c r="J15" s="41">
        <f t="shared" si="1"/>
        <v>0</v>
      </c>
    </row>
    <row r="16" spans="2:10" x14ac:dyDescent="0.25">
      <c r="B16" s="8"/>
      <c r="C16" s="10"/>
      <c r="D16" s="8"/>
      <c r="E16" s="8"/>
      <c r="F16" s="8"/>
      <c r="G16" s="8"/>
      <c r="I16" s="8"/>
      <c r="J16" s="41">
        <f t="shared" si="1"/>
        <v>0</v>
      </c>
    </row>
    <row r="17" spans="1:10" ht="15.75" thickBot="1" x14ac:dyDescent="0.3">
      <c r="B17" s="12"/>
      <c r="C17" s="13" t="s">
        <v>7</v>
      </c>
      <c r="D17" s="12">
        <f>SUM(D13:D16)</f>
        <v>-10000</v>
      </c>
      <c r="E17" s="12">
        <f>SUM(E13:E16)</f>
        <v>0</v>
      </c>
      <c r="F17" s="12">
        <f>SUM(F13:F16)</f>
        <v>0</v>
      </c>
      <c r="G17" s="48">
        <f>SUM(G13:G16)</f>
        <v>-10000</v>
      </c>
      <c r="I17" s="12">
        <f>'3.0 CIES -Direct Elimination'!F24</f>
        <v>-10000</v>
      </c>
      <c r="J17" s="41">
        <f t="shared" si="1"/>
        <v>0</v>
      </c>
    </row>
    <row r="18" spans="1:10" x14ac:dyDescent="0.25">
      <c r="B18" s="8"/>
      <c r="C18" s="10"/>
      <c r="D18" s="8"/>
      <c r="E18" s="8"/>
      <c r="F18" s="8"/>
      <c r="G18" s="8"/>
    </row>
    <row r="19" spans="1:10" x14ac:dyDescent="0.25">
      <c r="B19" s="8"/>
      <c r="C19" s="10" t="s">
        <v>9</v>
      </c>
      <c r="D19" s="47">
        <v>0</v>
      </c>
      <c r="E19" s="8"/>
      <c r="F19" s="8"/>
      <c r="G19" s="8"/>
    </row>
    <row r="20" spans="1:10" ht="21" x14ac:dyDescent="0.25">
      <c r="B20" s="18"/>
      <c r="C20" s="83" t="s">
        <v>8</v>
      </c>
      <c r="D20" s="18">
        <f>D17</f>
        <v>-10000</v>
      </c>
      <c r="E20" s="18"/>
      <c r="F20" s="18"/>
      <c r="G20" s="18"/>
    </row>
    <row r="21" spans="1:10" ht="21" x14ac:dyDescent="0.25">
      <c r="B21" s="18"/>
      <c r="C21" s="83" t="s">
        <v>80</v>
      </c>
      <c r="D21" s="18">
        <f>-'1.0 MANAGEMENT POSITION'!D51</f>
        <v>1500</v>
      </c>
      <c r="E21" s="84" t="s">
        <v>86</v>
      </c>
      <c r="F21" s="84"/>
      <c r="G21" s="84"/>
      <c r="H21" s="22"/>
      <c r="I21" s="22"/>
      <c r="J21" s="22"/>
    </row>
    <row r="22" spans="1:10" x14ac:dyDescent="0.25">
      <c r="B22" s="18"/>
      <c r="C22" s="10"/>
      <c r="D22" s="8"/>
      <c r="E22" s="18"/>
      <c r="F22" s="18"/>
      <c r="G22" s="18"/>
    </row>
    <row r="23" spans="1:10" ht="15.75" thickBot="1" x14ac:dyDescent="0.3">
      <c r="B23" s="19"/>
      <c r="C23" s="13" t="s">
        <v>10</v>
      </c>
      <c r="D23" s="12">
        <f>SUM(D19:D22)</f>
        <v>-8500</v>
      </c>
      <c r="E23" s="19"/>
      <c r="F23" s="19"/>
      <c r="G23" s="19"/>
    </row>
    <row r="24" spans="1:10" x14ac:dyDescent="0.25">
      <c r="B24" s="20"/>
      <c r="C24" s="11"/>
      <c r="D24" s="7"/>
      <c r="E24" s="20"/>
      <c r="F24" s="20"/>
      <c r="G24" s="20"/>
    </row>
    <row r="25" spans="1:10" s="22" customFormat="1" x14ac:dyDescent="0.25">
      <c r="A25" s="85"/>
      <c r="B25" s="85"/>
      <c r="C25" s="85" t="s">
        <v>84</v>
      </c>
      <c r="D25" s="85"/>
      <c r="E25" s="85"/>
      <c r="F25" s="85"/>
      <c r="G25" s="85"/>
    </row>
  </sheetData>
  <mergeCells count="1">
    <mergeCell ref="D4:G4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>
      <selection activeCell="C2" sqref="C2"/>
    </sheetView>
  </sheetViews>
  <sheetFormatPr defaultRowHeight="15" x14ac:dyDescent="0.25"/>
  <cols>
    <col min="1" max="1" width="2.7109375" customWidth="1"/>
    <col min="2" max="2" width="2.5703125" style="1" customWidth="1"/>
    <col min="3" max="3" width="50.28515625" style="1" customWidth="1"/>
    <col min="4" max="6" width="18.7109375" style="1" customWidth="1"/>
    <col min="8" max="9" width="17.140625" customWidth="1"/>
    <col min="10" max="10" width="19.7109375" customWidth="1"/>
    <col min="11" max="11" width="12.7109375" bestFit="1" customWidth="1"/>
    <col min="12" max="12" width="12.140625" bestFit="1" customWidth="1"/>
    <col min="13" max="13" width="12.5703125" bestFit="1" customWidth="1"/>
  </cols>
  <sheetData>
    <row r="1" spans="1:11" x14ac:dyDescent="0.25">
      <c r="C1" s="56" t="s">
        <v>65</v>
      </c>
    </row>
    <row r="2" spans="1:11" x14ac:dyDescent="0.25">
      <c r="C2" s="51" t="s">
        <v>75</v>
      </c>
    </row>
    <row r="3" spans="1:11" ht="21" customHeight="1" x14ac:dyDescent="0.25">
      <c r="A3" s="22"/>
      <c r="B3" s="89" t="s">
        <v>11</v>
      </c>
      <c r="C3" s="89"/>
      <c r="D3" s="89"/>
      <c r="E3" s="89"/>
      <c r="F3" s="89"/>
    </row>
    <row r="4" spans="1:11" x14ac:dyDescent="0.25">
      <c r="A4" s="22"/>
      <c r="B4" s="42"/>
      <c r="C4" s="23"/>
      <c r="D4" s="90" t="s">
        <v>4</v>
      </c>
      <c r="E4" s="90"/>
      <c r="F4" s="90"/>
    </row>
    <row r="5" spans="1:11" x14ac:dyDescent="0.25">
      <c r="A5" s="22"/>
      <c r="B5" s="57"/>
      <c r="C5" s="23"/>
      <c r="D5" s="57" t="s">
        <v>12</v>
      </c>
      <c r="E5" s="57" t="s">
        <v>13</v>
      </c>
      <c r="F5" s="57" t="s">
        <v>14</v>
      </c>
    </row>
    <row r="6" spans="1:11" x14ac:dyDescent="0.25">
      <c r="A6" s="22"/>
      <c r="B6" s="5"/>
      <c r="C6" s="6"/>
      <c r="D6" s="5" t="s">
        <v>0</v>
      </c>
      <c r="E6" s="5" t="s">
        <v>0</v>
      </c>
      <c r="F6" s="5" t="s">
        <v>0</v>
      </c>
      <c r="H6" s="39" t="s">
        <v>30</v>
      </c>
      <c r="I6" s="39" t="s">
        <v>31</v>
      </c>
      <c r="J6" s="73" t="s">
        <v>71</v>
      </c>
      <c r="K6" s="73" t="s">
        <v>31</v>
      </c>
    </row>
    <row r="7" spans="1:11" x14ac:dyDescent="0.25">
      <c r="A7" s="22"/>
      <c r="B7" s="25"/>
      <c r="C7" s="26"/>
      <c r="D7" s="25"/>
      <c r="E7" s="25"/>
      <c r="F7" s="25"/>
      <c r="J7" s="74"/>
      <c r="K7" s="76"/>
    </row>
    <row r="8" spans="1:11" x14ac:dyDescent="0.25">
      <c r="A8" s="22"/>
      <c r="B8" s="3"/>
      <c r="D8" s="2"/>
      <c r="E8" s="2"/>
      <c r="F8" s="2"/>
      <c r="J8" s="74"/>
      <c r="K8" s="76"/>
    </row>
    <row r="9" spans="1:11" x14ac:dyDescent="0.25">
      <c r="A9" s="22"/>
      <c r="B9" s="27"/>
      <c r="C9" s="10" t="s">
        <v>39</v>
      </c>
      <c r="D9" s="27">
        <f>'1.0 MANAGEMENT POSITION'!C7-SUM('1.0 MANAGEMENT POSITION'!F8:F11)-'1.0 MANAGEMENT POSITION'!I13</f>
        <v>0</v>
      </c>
      <c r="E9" s="27">
        <f>'1.0 MANAGEMENT POSITION'!D7-('1.0 MANAGEMENT POSITION'!G7)</f>
        <v>0</v>
      </c>
      <c r="F9" s="27">
        <f t="shared" ref="F9:F12" si="0">SUM(D9:E9)</f>
        <v>0</v>
      </c>
      <c r="H9" s="27">
        <f>'2.1 EFA-Same SegmentA'!I8</f>
        <v>0</v>
      </c>
      <c r="I9" s="27">
        <f>F9-H9</f>
        <v>0</v>
      </c>
      <c r="J9" s="75">
        <f>'3.0 CIES -Direct Elimination'!H9</f>
        <v>153500</v>
      </c>
      <c r="K9" s="75">
        <f>F9-J9</f>
        <v>-153500</v>
      </c>
    </row>
    <row r="10" spans="1:11" x14ac:dyDescent="0.25">
      <c r="A10" s="22"/>
      <c r="B10" s="27"/>
      <c r="C10" s="10" t="s">
        <v>27</v>
      </c>
      <c r="D10" s="27">
        <f>'1.0 MANAGEMENT POSITION'!C8+'1.0 MANAGEMENT POSITION'!I8</f>
        <v>2503810</v>
      </c>
      <c r="E10" s="27">
        <f>'1.0 MANAGEMENT POSITION'!D8</f>
        <v>-500000</v>
      </c>
      <c r="F10" s="27">
        <f t="shared" si="0"/>
        <v>2003810</v>
      </c>
      <c r="H10" s="27">
        <f>'2.1 EFA-Same SegmentA'!I9</f>
        <v>2003810</v>
      </c>
      <c r="I10" s="27">
        <f t="shared" ref="I10:I12" si="1">F10-H10</f>
        <v>0</v>
      </c>
      <c r="J10" s="75">
        <f>'3.0 CIES -Direct Elimination'!H10</f>
        <v>1935000</v>
      </c>
      <c r="K10" s="75">
        <f t="shared" ref="K10:K24" si="2">F10-J10</f>
        <v>68810</v>
      </c>
    </row>
    <row r="11" spans="1:11" x14ac:dyDescent="0.25">
      <c r="A11" s="22"/>
      <c r="B11" s="27"/>
      <c r="C11" s="10" t="s">
        <v>29</v>
      </c>
      <c r="D11" s="27">
        <f>'1.0 MANAGEMENT POSITION'!C9+'1.0 MANAGEMENT POSITION'!I9</f>
        <v>3804104</v>
      </c>
      <c r="E11" s="27">
        <f>'1.0 MANAGEMENT POSITION'!D9</f>
        <v>-1800000</v>
      </c>
      <c r="F11" s="27">
        <f t="shared" si="0"/>
        <v>2004104</v>
      </c>
      <c r="H11" s="27">
        <f>'2.1 EFA-Same SegmentA'!I10</f>
        <v>2004104</v>
      </c>
      <c r="I11" s="27">
        <f t="shared" si="1"/>
        <v>0</v>
      </c>
      <c r="J11" s="75">
        <f>'3.0 CIES -Direct Elimination'!H11</f>
        <v>1930000</v>
      </c>
      <c r="K11" s="75">
        <f t="shared" si="2"/>
        <v>74104</v>
      </c>
    </row>
    <row r="12" spans="1:11" x14ac:dyDescent="0.25">
      <c r="A12" s="22"/>
      <c r="B12" s="27"/>
      <c r="C12" s="44" t="s">
        <v>28</v>
      </c>
      <c r="D12" s="27">
        <f>'1.0 MANAGEMENT POSITION'!C10+'1.0 MANAGEMENT POSITION'!I10</f>
        <v>1500586</v>
      </c>
      <c r="E12" s="27">
        <f>'1.0 MANAGEMENT POSITION'!D10</f>
        <v>-1500000</v>
      </c>
      <c r="F12" s="45">
        <f t="shared" si="0"/>
        <v>586</v>
      </c>
      <c r="G12" s="46"/>
      <c r="H12" s="27">
        <f>'2.1 EFA-Same SegmentA'!I11</f>
        <v>586</v>
      </c>
      <c r="I12" s="45">
        <f t="shared" si="1"/>
        <v>0</v>
      </c>
      <c r="J12" s="75">
        <f>'3.0 CIES -Direct Elimination'!H12</f>
        <v>-10000</v>
      </c>
      <c r="K12" s="75">
        <f t="shared" si="2"/>
        <v>10586</v>
      </c>
    </row>
    <row r="13" spans="1:11" x14ac:dyDescent="0.25">
      <c r="A13" s="22"/>
      <c r="B13" s="27"/>
      <c r="C13" s="59" t="s">
        <v>37</v>
      </c>
      <c r="D13" s="67">
        <f t="shared" ref="D13:E13" si="3">SUM(D9:D12)</f>
        <v>7808500</v>
      </c>
      <c r="E13" s="67">
        <f t="shared" si="3"/>
        <v>-3800000</v>
      </c>
      <c r="F13" s="60">
        <f>SUM(F9:F12)</f>
        <v>4008500</v>
      </c>
      <c r="G13" s="50"/>
      <c r="H13" s="68">
        <f>SUM(H9:H12)</f>
        <v>4008500</v>
      </c>
      <c r="I13" s="49">
        <f>SUM(I9:I12)</f>
        <v>0</v>
      </c>
      <c r="J13" s="75">
        <f>'3.0 CIES -Direct Elimination'!H13</f>
        <v>4008500</v>
      </c>
      <c r="K13" s="75">
        <f t="shared" si="2"/>
        <v>0</v>
      </c>
    </row>
    <row r="14" spans="1:11" x14ac:dyDescent="0.25">
      <c r="A14" s="22"/>
      <c r="B14" s="27"/>
      <c r="C14" s="10"/>
      <c r="D14" s="27"/>
      <c r="E14" s="27"/>
      <c r="F14" s="27"/>
      <c r="H14" s="27"/>
      <c r="I14" s="27"/>
      <c r="J14" s="75">
        <f>'3.0 CIES -Direct Elimination'!H14</f>
        <v>0</v>
      </c>
      <c r="K14" s="75">
        <f t="shared" si="2"/>
        <v>0</v>
      </c>
    </row>
    <row r="15" spans="1:11" ht="15.75" thickBot="1" x14ac:dyDescent="0.3">
      <c r="A15" s="22"/>
      <c r="B15" s="28"/>
      <c r="C15" s="29" t="s">
        <v>15</v>
      </c>
      <c r="D15" s="28">
        <f>SUM(D13:D14)</f>
        <v>7808500</v>
      </c>
      <c r="E15" s="28">
        <f>SUM(E13:E14)</f>
        <v>-3800000</v>
      </c>
      <c r="F15" s="28">
        <f>SUM(F13:F14)</f>
        <v>4008500</v>
      </c>
      <c r="H15" s="28">
        <f>SUM(H13:H14)</f>
        <v>4008500</v>
      </c>
      <c r="I15" s="28">
        <f>SUM(I13:I14)</f>
        <v>0</v>
      </c>
      <c r="J15" s="75">
        <f>'3.0 CIES -Direct Elimination'!H15</f>
        <v>4008500</v>
      </c>
      <c r="K15" s="75">
        <f t="shared" si="2"/>
        <v>0</v>
      </c>
    </row>
    <row r="16" spans="1:11" x14ac:dyDescent="0.25">
      <c r="A16" s="22"/>
      <c r="B16" s="20"/>
      <c r="C16" s="30"/>
      <c r="D16" s="20"/>
      <c r="E16" s="20"/>
      <c r="F16" s="20"/>
      <c r="H16" s="27"/>
      <c r="I16" s="27"/>
      <c r="J16" s="75">
        <f>'3.0 CIES -Direct Elimination'!H16</f>
        <v>0</v>
      </c>
      <c r="K16" s="75">
        <f t="shared" si="2"/>
        <v>0</v>
      </c>
    </row>
    <row r="17" spans="2:11" x14ac:dyDescent="0.25">
      <c r="B17" s="27"/>
      <c r="C17" s="8" t="s">
        <v>16</v>
      </c>
      <c r="D17" s="27"/>
      <c r="E17" s="27"/>
      <c r="F17" s="27">
        <f>SUM(D17:E17)</f>
        <v>0</v>
      </c>
      <c r="H17" s="40"/>
      <c r="I17" s="40"/>
      <c r="J17" s="75">
        <f>'3.0 CIES -Direct Elimination'!H17</f>
        <v>0</v>
      </c>
      <c r="K17" s="75">
        <f t="shared" si="2"/>
        <v>0</v>
      </c>
    </row>
    <row r="18" spans="2:11" ht="5.0999999999999996" customHeight="1" x14ac:dyDescent="0.25">
      <c r="B18" s="7"/>
      <c r="C18" s="7"/>
      <c r="D18" s="7"/>
      <c r="E18" s="7"/>
      <c r="F18" s="7"/>
      <c r="H18" s="40"/>
      <c r="I18" s="40"/>
      <c r="J18" s="75">
        <f>'3.0 CIES -Direct Elimination'!H18</f>
        <v>0</v>
      </c>
      <c r="K18" s="75">
        <f t="shared" si="2"/>
        <v>0</v>
      </c>
    </row>
    <row r="19" spans="2:11" x14ac:dyDescent="0.25">
      <c r="B19" s="8"/>
      <c r="C19" s="9" t="s">
        <v>17</v>
      </c>
      <c r="D19" s="8"/>
      <c r="E19" s="8"/>
      <c r="F19" s="8">
        <f>SUM(D19:E19)</f>
        <v>0</v>
      </c>
      <c r="H19" s="40"/>
      <c r="I19" s="40"/>
      <c r="J19" s="75">
        <f>'3.0 CIES -Direct Elimination'!H19</f>
        <v>0</v>
      </c>
      <c r="K19" s="75">
        <f t="shared" si="2"/>
        <v>0</v>
      </c>
    </row>
    <row r="20" spans="2:11" ht="5.0999999999999996" customHeight="1" x14ac:dyDescent="0.25">
      <c r="B20" s="31"/>
      <c r="C20" s="31"/>
      <c r="D20" s="31"/>
      <c r="E20" s="31"/>
      <c r="F20" s="31"/>
      <c r="H20" s="40"/>
      <c r="I20" s="40"/>
      <c r="J20" s="75">
        <f>'3.0 CIES -Direct Elimination'!H20</f>
        <v>0</v>
      </c>
      <c r="K20" s="75">
        <f t="shared" si="2"/>
        <v>0</v>
      </c>
    </row>
    <row r="21" spans="2:11" x14ac:dyDescent="0.25">
      <c r="B21" s="8"/>
      <c r="C21" s="9" t="s">
        <v>18</v>
      </c>
      <c r="D21" s="8"/>
      <c r="E21" s="8"/>
      <c r="F21" s="8">
        <f>SUM(D21:E21)</f>
        <v>0</v>
      </c>
      <c r="H21" s="40"/>
      <c r="I21" s="40"/>
      <c r="J21" s="75">
        <f>'3.0 CIES -Direct Elimination'!H21</f>
        <v>0</v>
      </c>
      <c r="K21" s="75">
        <f t="shared" si="2"/>
        <v>0</v>
      </c>
    </row>
    <row r="22" spans="2:11" ht="5.0999999999999996" customHeight="1" x14ac:dyDescent="0.25">
      <c r="B22" s="31"/>
      <c r="C22" s="31"/>
      <c r="D22" s="31"/>
      <c r="E22" s="31"/>
      <c r="F22" s="31"/>
      <c r="H22" s="40"/>
      <c r="I22" s="40"/>
      <c r="J22" s="75">
        <f>'3.0 CIES -Direct Elimination'!H22</f>
        <v>0</v>
      </c>
      <c r="K22" s="75">
        <f t="shared" si="2"/>
        <v>0</v>
      </c>
    </row>
    <row r="23" spans="2:11" x14ac:dyDescent="0.25">
      <c r="B23" s="8"/>
      <c r="C23" s="9" t="s">
        <v>19</v>
      </c>
      <c r="D23" s="8">
        <v>0</v>
      </c>
      <c r="E23" s="8">
        <f>'1.0 MANAGEMENT POSITION'!D11</f>
        <v>-4018500</v>
      </c>
      <c r="F23" s="8">
        <f>SUM(D23:E23)</f>
        <v>-4018500</v>
      </c>
      <c r="H23" s="27">
        <f>'2.0 EFA-Direct Elimination'!G15</f>
        <v>-4018500</v>
      </c>
      <c r="I23" s="27">
        <f>SUM(F17:F23)-H23</f>
        <v>0</v>
      </c>
      <c r="J23" s="75">
        <f>'3.0 CIES -Direct Elimination'!H23</f>
        <v>-4018500</v>
      </c>
      <c r="K23" s="75">
        <f t="shared" si="2"/>
        <v>0</v>
      </c>
    </row>
    <row r="24" spans="2:11" ht="15.75" thickBot="1" x14ac:dyDescent="0.3">
      <c r="B24" s="28"/>
      <c r="C24" s="29" t="s">
        <v>20</v>
      </c>
      <c r="D24" s="28">
        <f>SUM(D15:D23)</f>
        <v>7808500</v>
      </c>
      <c r="E24" s="28">
        <f>SUM(E15:E23)</f>
        <v>-7818500</v>
      </c>
      <c r="F24" s="28">
        <f>SUM(F15:F23)</f>
        <v>-10000</v>
      </c>
      <c r="H24" s="28">
        <f>'2.0 EFA-Direct Elimination'!G17</f>
        <v>-10000</v>
      </c>
      <c r="I24" s="28">
        <f>'2.0 EFA-Direct Elimination'!H17</f>
        <v>0</v>
      </c>
      <c r="J24" s="75">
        <f>'3.0 CIES -Direct Elimination'!H24</f>
        <v>-10000</v>
      </c>
      <c r="K24" s="75">
        <f t="shared" si="2"/>
        <v>0</v>
      </c>
    </row>
    <row r="26" spans="2:11" ht="21" x14ac:dyDescent="0.25">
      <c r="B26" s="8"/>
      <c r="C26" s="9" t="s">
        <v>21</v>
      </c>
      <c r="D26" s="8"/>
      <c r="E26" s="8"/>
      <c r="F26" s="8">
        <v>0</v>
      </c>
    </row>
    <row r="27" spans="2:11" ht="5.0999999999999996" customHeight="1" x14ac:dyDescent="0.25">
      <c r="B27" s="7"/>
      <c r="C27" s="7"/>
      <c r="D27" s="7"/>
      <c r="E27" s="7"/>
      <c r="F27" s="7"/>
    </row>
    <row r="28" spans="2:11" ht="21" x14ac:dyDescent="0.25">
      <c r="B28" s="7"/>
      <c r="C28" s="9" t="s">
        <v>22</v>
      </c>
      <c r="D28" s="8"/>
      <c r="E28" s="8"/>
      <c r="F28" s="8">
        <v>0</v>
      </c>
    </row>
    <row r="29" spans="2:11" ht="5.0999999999999996" customHeight="1" x14ac:dyDescent="0.25">
      <c r="B29" s="7"/>
      <c r="C29" s="8"/>
      <c r="D29" s="8"/>
      <c r="E29" s="8"/>
      <c r="F29" s="8"/>
    </row>
    <row r="30" spans="2:11" ht="21" x14ac:dyDescent="0.25">
      <c r="B30" s="7"/>
      <c r="C30" s="9" t="s">
        <v>23</v>
      </c>
      <c r="D30" s="8"/>
      <c r="E30" s="8"/>
      <c r="F30" s="8">
        <v>0</v>
      </c>
    </row>
    <row r="31" spans="2:11" ht="5.0999999999999996" customHeight="1" x14ac:dyDescent="0.25">
      <c r="B31" s="7"/>
      <c r="C31" s="7"/>
      <c r="D31" s="7"/>
      <c r="E31" s="7"/>
      <c r="F31" s="7"/>
    </row>
    <row r="32" spans="2:11" ht="24.95" customHeight="1" x14ac:dyDescent="0.25">
      <c r="B32" s="7"/>
      <c r="C32" s="32" t="s">
        <v>24</v>
      </c>
      <c r="D32" s="7"/>
      <c r="E32" s="7"/>
      <c r="F32" s="8">
        <v>0</v>
      </c>
    </row>
    <row r="33" spans="2:6" ht="15.75" thickBot="1" x14ac:dyDescent="0.3">
      <c r="B33" s="7"/>
      <c r="C33" s="33" t="s">
        <v>25</v>
      </c>
      <c r="D33" s="7"/>
      <c r="E33" s="7"/>
      <c r="F33" s="12">
        <f>SUM(F26:F32)</f>
        <v>0</v>
      </c>
    </row>
    <row r="34" spans="2:6" x14ac:dyDescent="0.25">
      <c r="B34" s="7"/>
      <c r="C34" s="7"/>
      <c r="D34" s="7"/>
      <c r="E34" s="7"/>
      <c r="F34" s="7"/>
    </row>
    <row r="35" spans="2:6" ht="15.75" thickBot="1" x14ac:dyDescent="0.3">
      <c r="B35" s="7"/>
      <c r="C35" s="33" t="s">
        <v>26</v>
      </c>
      <c r="D35" s="7"/>
      <c r="E35" s="7"/>
      <c r="F35" s="12">
        <f>F33+F24</f>
        <v>-10000</v>
      </c>
    </row>
  </sheetData>
  <mergeCells count="2">
    <mergeCell ref="B3:F3"/>
    <mergeCell ref="D4:F4"/>
  </mergeCells>
  <pageMargins left="0.7" right="0.7" top="0.75" bottom="0.75" header="0.3" footer="0.3"/>
  <pageSetup paperSize="9" scale="6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Normal="100" workbookViewId="0">
      <selection activeCell="C37" sqref="C37"/>
    </sheetView>
  </sheetViews>
  <sheetFormatPr defaultRowHeight="15" x14ac:dyDescent="0.25"/>
  <cols>
    <col min="1" max="1" width="6.7109375" style="1" customWidth="1"/>
    <col min="2" max="2" width="2.42578125" style="1" customWidth="1"/>
    <col min="3" max="3" width="65.28515625" style="1" customWidth="1"/>
    <col min="4" max="7" width="18.7109375" style="1" customWidth="1"/>
    <col min="9" max="9" width="14.5703125" customWidth="1"/>
    <col min="10" max="10" width="13.7109375" customWidth="1"/>
  </cols>
  <sheetData>
    <row r="1" spans="2:10" x14ac:dyDescent="0.25">
      <c r="C1" s="56" t="s">
        <v>74</v>
      </c>
      <c r="D1" s="2"/>
      <c r="E1" s="2"/>
      <c r="F1" s="2"/>
      <c r="G1" s="2"/>
    </row>
    <row r="2" spans="2:10" x14ac:dyDescent="0.25">
      <c r="C2" s="51" t="s">
        <v>75</v>
      </c>
      <c r="D2" s="2"/>
      <c r="E2" s="2"/>
      <c r="F2" s="2"/>
      <c r="G2" s="2"/>
    </row>
    <row r="3" spans="2:10" ht="18" x14ac:dyDescent="0.25">
      <c r="B3" s="14" t="s">
        <v>1</v>
      </c>
    </row>
    <row r="4" spans="2:10" x14ac:dyDescent="0.25">
      <c r="B4" s="58"/>
      <c r="C4" s="3"/>
      <c r="D4" s="88" t="s">
        <v>4</v>
      </c>
      <c r="E4" s="88"/>
      <c r="F4" s="88"/>
      <c r="G4" s="88"/>
    </row>
    <row r="5" spans="2:10" ht="63" x14ac:dyDescent="0.25">
      <c r="B5" s="15"/>
      <c r="C5" s="36"/>
      <c r="D5" s="15" t="s">
        <v>2</v>
      </c>
      <c r="E5" s="15" t="s">
        <v>91</v>
      </c>
      <c r="F5" s="15" t="s">
        <v>87</v>
      </c>
      <c r="G5" s="15" t="s">
        <v>3</v>
      </c>
      <c r="I5" s="37" t="s">
        <v>32</v>
      </c>
    </row>
    <row r="6" spans="2:10" x14ac:dyDescent="0.25">
      <c r="B6" s="5"/>
      <c r="C6" s="6"/>
      <c r="D6" s="5" t="s">
        <v>0</v>
      </c>
      <c r="E6" s="5"/>
      <c r="F6" s="5"/>
      <c r="G6" s="5" t="s">
        <v>0</v>
      </c>
    </row>
    <row r="7" spans="2:10" x14ac:dyDescent="0.25">
      <c r="B7" s="8"/>
      <c r="C7" s="9"/>
      <c r="D7" s="8"/>
      <c r="E7" s="8"/>
      <c r="F7" s="8"/>
      <c r="G7" s="8"/>
    </row>
    <row r="8" spans="2:10" x14ac:dyDescent="0.25">
      <c r="B8" s="8"/>
      <c r="C8" s="10" t="s">
        <v>39</v>
      </c>
      <c r="D8" s="63">
        <f>'1.0 MANAGEMENT POSITION'!E7</f>
        <v>8500</v>
      </c>
      <c r="E8" s="8">
        <f>-'1.0 MANAGEMENT POSITION'!G7-(SUM('1.0 MANAGEMENT POSITION'!F8:F11))</f>
        <v>0</v>
      </c>
      <c r="F8" s="8"/>
      <c r="G8" s="8">
        <f>SUM(D8:F8)</f>
        <v>8500</v>
      </c>
      <c r="I8" s="8">
        <f>'3.2 CIES -SegmentB'!F9</f>
        <v>8500</v>
      </c>
      <c r="J8" s="41">
        <f>G8-I8</f>
        <v>0</v>
      </c>
    </row>
    <row r="9" spans="2:10" x14ac:dyDescent="0.25">
      <c r="B9" s="8"/>
      <c r="C9" s="10" t="s">
        <v>27</v>
      </c>
      <c r="D9" s="63">
        <f>'1.0 MANAGEMENT POSITION'!E8</f>
        <v>2000000</v>
      </c>
      <c r="E9" s="8"/>
      <c r="F9" s="8"/>
      <c r="G9" s="8">
        <f t="shared" ref="G9:G11" si="0">SUM(D9:F9)</f>
        <v>2000000</v>
      </c>
      <c r="I9" s="8">
        <f>'3.2 CIES -SegmentB'!F10</f>
        <v>2000000</v>
      </c>
      <c r="J9" s="41">
        <f t="shared" ref="J9:J17" si="1">G9-I9</f>
        <v>0</v>
      </c>
    </row>
    <row r="10" spans="2:10" x14ac:dyDescent="0.25">
      <c r="B10" s="8"/>
      <c r="C10" s="10" t="s">
        <v>29</v>
      </c>
      <c r="D10" s="63">
        <f>'1.0 MANAGEMENT POSITION'!E9</f>
        <v>2000000</v>
      </c>
      <c r="E10" s="8"/>
      <c r="F10" s="8"/>
      <c r="G10" s="8">
        <f t="shared" si="0"/>
        <v>2000000</v>
      </c>
      <c r="I10" s="8">
        <f>'3.2 CIES -SegmentB'!F11</f>
        <v>2000000</v>
      </c>
      <c r="J10" s="41">
        <f t="shared" si="1"/>
        <v>0</v>
      </c>
    </row>
    <row r="11" spans="2:10" x14ac:dyDescent="0.25">
      <c r="B11" s="8"/>
      <c r="C11" s="10" t="s">
        <v>28</v>
      </c>
      <c r="D11" s="63">
        <f>'1.0 MANAGEMENT POSITION'!E10</f>
        <v>0</v>
      </c>
      <c r="E11" s="8"/>
      <c r="F11" s="8"/>
      <c r="G11" s="8">
        <f t="shared" si="0"/>
        <v>0</v>
      </c>
      <c r="I11" s="8">
        <f>'3.2 CIES -SegmentB'!F12</f>
        <v>0</v>
      </c>
      <c r="J11" s="41">
        <f t="shared" si="1"/>
        <v>0</v>
      </c>
    </row>
    <row r="12" spans="2:10" x14ac:dyDescent="0.25">
      <c r="B12" s="8"/>
      <c r="C12" s="10"/>
      <c r="D12" s="8"/>
      <c r="E12" s="8"/>
      <c r="F12" s="8"/>
      <c r="G12" s="8"/>
      <c r="I12" s="8"/>
      <c r="J12" s="41">
        <f t="shared" si="1"/>
        <v>0</v>
      </c>
    </row>
    <row r="13" spans="2:10" x14ac:dyDescent="0.25">
      <c r="B13" s="17"/>
      <c r="C13" s="16" t="s">
        <v>5</v>
      </c>
      <c r="D13" s="17">
        <f>SUM(D8:D12)</f>
        <v>4008500</v>
      </c>
      <c r="E13" s="17">
        <f>SUM(E8:E12)</f>
        <v>0</v>
      </c>
      <c r="F13" s="17">
        <f>SUM(F8:F12)</f>
        <v>0</v>
      </c>
      <c r="G13" s="17">
        <f>SUM(G8:G12)</f>
        <v>4008500</v>
      </c>
      <c r="I13" s="17">
        <f>'3.0 CIES -Direct Elimination'!F15</f>
        <v>4008500</v>
      </c>
      <c r="J13" s="41">
        <f t="shared" si="1"/>
        <v>0</v>
      </c>
    </row>
    <row r="14" spans="2:10" x14ac:dyDescent="0.25">
      <c r="B14" s="8"/>
      <c r="C14" s="10"/>
      <c r="D14" s="8"/>
      <c r="E14" s="8"/>
      <c r="F14" s="8"/>
      <c r="G14" s="8"/>
      <c r="I14" s="8"/>
      <c r="J14" s="41">
        <f t="shared" si="1"/>
        <v>0</v>
      </c>
    </row>
    <row r="15" spans="2:10" x14ac:dyDescent="0.25">
      <c r="B15" s="8"/>
      <c r="C15" s="10" t="s">
        <v>6</v>
      </c>
      <c r="D15" s="8">
        <f>'1.0 MANAGEMENT POSITION'!E11</f>
        <v>-4018500</v>
      </c>
      <c r="E15" s="8">
        <v>0</v>
      </c>
      <c r="F15" s="8">
        <v>0</v>
      </c>
      <c r="G15" s="8">
        <f t="shared" ref="G15" si="2">SUM(D15:E15)</f>
        <v>-4018500</v>
      </c>
      <c r="I15" s="8">
        <f>SUM('3.0 CIES -Direct Elimination'!F17:F23)</f>
        <v>-4018500</v>
      </c>
      <c r="J15" s="41">
        <f t="shared" si="1"/>
        <v>0</v>
      </c>
    </row>
    <row r="16" spans="2:10" x14ac:dyDescent="0.25">
      <c r="B16" s="8"/>
      <c r="C16" s="10"/>
      <c r="D16" s="8"/>
      <c r="E16" s="8"/>
      <c r="F16" s="8"/>
      <c r="G16" s="8"/>
      <c r="I16" s="8"/>
      <c r="J16" s="41">
        <f t="shared" si="1"/>
        <v>0</v>
      </c>
    </row>
    <row r="17" spans="2:10" ht="15.75" thickBot="1" x14ac:dyDescent="0.3">
      <c r="B17" s="12"/>
      <c r="C17" s="13" t="s">
        <v>7</v>
      </c>
      <c r="D17" s="12">
        <f>SUM(D13:D16)</f>
        <v>-10000</v>
      </c>
      <c r="E17" s="12">
        <f>SUM(E13:E16)</f>
        <v>0</v>
      </c>
      <c r="F17" s="12">
        <f>SUM(F13:F16)</f>
        <v>0</v>
      </c>
      <c r="G17" s="48">
        <f>SUM(G13:G16)</f>
        <v>-10000</v>
      </c>
      <c r="I17" s="12">
        <f>'3.0 CIES -Direct Elimination'!F24</f>
        <v>-10000</v>
      </c>
      <c r="J17" s="41">
        <f t="shared" si="1"/>
        <v>0</v>
      </c>
    </row>
    <row r="18" spans="2:10" x14ac:dyDescent="0.25">
      <c r="B18" s="8"/>
      <c r="C18" s="10"/>
      <c r="D18" s="8"/>
      <c r="E18" s="8"/>
      <c r="F18" s="8"/>
      <c r="G18" s="8"/>
    </row>
    <row r="19" spans="2:10" x14ac:dyDescent="0.25">
      <c r="B19" s="8"/>
      <c r="C19" s="10" t="s">
        <v>9</v>
      </c>
      <c r="D19" s="47">
        <v>0</v>
      </c>
      <c r="E19" s="8"/>
      <c r="F19" s="8"/>
      <c r="G19" s="8"/>
    </row>
    <row r="20" spans="2:10" ht="21" x14ac:dyDescent="0.25">
      <c r="B20" s="18"/>
      <c r="C20" s="10" t="s">
        <v>8</v>
      </c>
      <c r="D20" s="8">
        <f>D17</f>
        <v>-10000</v>
      </c>
      <c r="E20" s="18"/>
      <c r="F20" s="18"/>
      <c r="G20" s="18"/>
    </row>
    <row r="21" spans="2:10" ht="21" x14ac:dyDescent="0.25">
      <c r="B21" s="18"/>
      <c r="C21" s="83" t="s">
        <v>80</v>
      </c>
      <c r="D21" s="18">
        <f>-'1.0 MANAGEMENT POSITION'!D51</f>
        <v>1500</v>
      </c>
      <c r="E21" s="84" t="s">
        <v>86</v>
      </c>
      <c r="F21" s="84"/>
      <c r="G21" s="84"/>
      <c r="H21" s="22"/>
      <c r="I21" s="22"/>
      <c r="J21" s="22"/>
    </row>
    <row r="22" spans="2:10" x14ac:dyDescent="0.25">
      <c r="B22" s="18"/>
      <c r="C22" s="10"/>
      <c r="D22" s="8"/>
      <c r="E22" s="18"/>
      <c r="F22" s="18"/>
      <c r="G22" s="18"/>
    </row>
    <row r="23" spans="2:10" ht="15.75" thickBot="1" x14ac:dyDescent="0.3">
      <c r="B23" s="19"/>
      <c r="C23" s="13" t="s">
        <v>10</v>
      </c>
      <c r="D23" s="12">
        <f>SUM(D19:D22)</f>
        <v>-8500</v>
      </c>
      <c r="E23" s="19"/>
      <c r="F23" s="19"/>
      <c r="G23" s="19"/>
    </row>
    <row r="24" spans="2:10" x14ac:dyDescent="0.25">
      <c r="B24" s="20"/>
      <c r="C24" s="11"/>
      <c r="D24" s="7"/>
      <c r="E24" s="20"/>
      <c r="F24" s="20"/>
      <c r="G24" s="20"/>
    </row>
  </sheetData>
  <mergeCells count="1">
    <mergeCell ref="D4:G4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4" zoomScaleNormal="100" workbookViewId="0">
      <selection activeCell="J13" sqref="J13"/>
    </sheetView>
  </sheetViews>
  <sheetFormatPr defaultRowHeight="15" x14ac:dyDescent="0.25"/>
  <cols>
    <col min="1" max="1" width="2.7109375" customWidth="1"/>
    <col min="2" max="2" width="2.5703125" style="1" customWidth="1"/>
    <col min="3" max="3" width="50.28515625" style="1" customWidth="1"/>
    <col min="4" max="6" width="18.7109375" style="1" customWidth="1"/>
    <col min="8" max="9" width="17.140625" customWidth="1"/>
    <col min="10" max="10" width="19.7109375" customWidth="1"/>
    <col min="11" max="11" width="12.7109375" bestFit="1" customWidth="1"/>
    <col min="12" max="12" width="12.140625" bestFit="1" customWidth="1"/>
    <col min="13" max="13" width="12.5703125" bestFit="1" customWidth="1"/>
  </cols>
  <sheetData>
    <row r="1" spans="1:11" x14ac:dyDescent="0.25">
      <c r="C1" s="56" t="s">
        <v>65</v>
      </c>
    </row>
    <row r="2" spans="1:11" x14ac:dyDescent="0.25">
      <c r="C2" s="51" t="s">
        <v>75</v>
      </c>
    </row>
    <row r="3" spans="1:11" ht="21" customHeight="1" x14ac:dyDescent="0.25">
      <c r="A3" s="22"/>
      <c r="B3" s="89" t="s">
        <v>11</v>
      </c>
      <c r="C3" s="89"/>
      <c r="D3" s="89"/>
      <c r="E3" s="89"/>
      <c r="F3" s="89"/>
    </row>
    <row r="4" spans="1:11" x14ac:dyDescent="0.25">
      <c r="A4" s="22"/>
      <c r="B4" s="42"/>
      <c r="C4" s="23"/>
      <c r="D4" s="90" t="s">
        <v>4</v>
      </c>
      <c r="E4" s="90"/>
      <c r="F4" s="90"/>
    </row>
    <row r="5" spans="1:11" x14ac:dyDescent="0.25">
      <c r="A5" s="22"/>
      <c r="B5" s="57"/>
      <c r="C5" s="23"/>
      <c r="D5" s="57" t="s">
        <v>12</v>
      </c>
      <c r="E5" s="57" t="s">
        <v>13</v>
      </c>
      <c r="F5" s="57" t="s">
        <v>14</v>
      </c>
    </row>
    <row r="6" spans="1:11" x14ac:dyDescent="0.25">
      <c r="A6" s="22"/>
      <c r="B6" s="5"/>
      <c r="C6" s="6"/>
      <c r="D6" s="5" t="s">
        <v>0</v>
      </c>
      <c r="E6" s="5" t="s">
        <v>0</v>
      </c>
      <c r="F6" s="5" t="s">
        <v>0</v>
      </c>
      <c r="H6" s="39" t="s">
        <v>30</v>
      </c>
      <c r="I6" s="39" t="s">
        <v>31</v>
      </c>
      <c r="J6" s="73" t="s">
        <v>71</v>
      </c>
      <c r="K6" s="73" t="s">
        <v>31</v>
      </c>
    </row>
    <row r="7" spans="1:11" x14ac:dyDescent="0.25">
      <c r="A7" s="22"/>
      <c r="B7" s="25"/>
      <c r="C7" s="26"/>
      <c r="D7" s="25"/>
      <c r="E7" s="25"/>
      <c r="F7" s="25"/>
      <c r="J7" s="74"/>
      <c r="K7" s="76"/>
    </row>
    <row r="8" spans="1:11" x14ac:dyDescent="0.25">
      <c r="A8" s="22"/>
      <c r="B8" s="3"/>
      <c r="D8" s="2"/>
      <c r="E8" s="2"/>
      <c r="F8" s="2"/>
      <c r="J8" s="74"/>
      <c r="K8" s="76"/>
    </row>
    <row r="9" spans="1:11" x14ac:dyDescent="0.25">
      <c r="A9" s="22"/>
      <c r="B9" s="27"/>
      <c r="C9" s="10" t="s">
        <v>39</v>
      </c>
      <c r="D9" s="27">
        <f>'1.0 MANAGEMENT POSITION'!C7-SUM('1.0 MANAGEMENT POSITION'!F8:F11)</f>
        <v>8500</v>
      </c>
      <c r="E9" s="27">
        <f>'1.0 MANAGEMENT POSITION'!D7-('1.0 MANAGEMENT POSITION'!G7)</f>
        <v>0</v>
      </c>
      <c r="F9" s="27">
        <f t="shared" ref="F9:F12" si="0">SUM(D9:E9)</f>
        <v>8500</v>
      </c>
      <c r="H9" s="27">
        <f>'2.2 EFA-Same SegmentB'!I8</f>
        <v>8500</v>
      </c>
      <c r="I9" s="27">
        <f>F9-H9</f>
        <v>0</v>
      </c>
      <c r="J9" s="75">
        <f>'3.0 CIES -Direct Elimination'!H9</f>
        <v>153500</v>
      </c>
      <c r="K9" s="75">
        <f>F9-J9</f>
        <v>-145000</v>
      </c>
    </row>
    <row r="10" spans="1:11" x14ac:dyDescent="0.25">
      <c r="A10" s="22"/>
      <c r="B10" s="27"/>
      <c r="C10" s="10" t="s">
        <v>27</v>
      </c>
      <c r="D10" s="27">
        <f>'1.0 MANAGEMENT POSITION'!C8</f>
        <v>2500000</v>
      </c>
      <c r="E10" s="27">
        <f>'1.0 MANAGEMENT POSITION'!D8</f>
        <v>-500000</v>
      </c>
      <c r="F10" s="27">
        <f t="shared" si="0"/>
        <v>2000000</v>
      </c>
      <c r="H10" s="27">
        <f>'2.2 EFA-Same SegmentB'!I9</f>
        <v>2000000</v>
      </c>
      <c r="I10" s="27">
        <f t="shared" ref="I10:I12" si="1">F10-H10</f>
        <v>0</v>
      </c>
      <c r="J10" s="75">
        <f>'3.0 CIES -Direct Elimination'!H10</f>
        <v>1935000</v>
      </c>
      <c r="K10" s="75">
        <f t="shared" ref="K10:K24" si="2">F10-J10</f>
        <v>65000</v>
      </c>
    </row>
    <row r="11" spans="1:11" x14ac:dyDescent="0.25">
      <c r="A11" s="22"/>
      <c r="B11" s="27"/>
      <c r="C11" s="10" t="s">
        <v>29</v>
      </c>
      <c r="D11" s="27">
        <f>'1.0 MANAGEMENT POSITION'!C9</f>
        <v>3800000</v>
      </c>
      <c r="E11" s="27">
        <f>'1.0 MANAGEMENT POSITION'!D9</f>
        <v>-1800000</v>
      </c>
      <c r="F11" s="27">
        <f t="shared" si="0"/>
        <v>2000000</v>
      </c>
      <c r="H11" s="27">
        <f>'2.2 EFA-Same SegmentB'!I10</f>
        <v>2000000</v>
      </c>
      <c r="I11" s="27">
        <f t="shared" si="1"/>
        <v>0</v>
      </c>
      <c r="J11" s="75">
        <f>'3.0 CIES -Direct Elimination'!H11</f>
        <v>1930000</v>
      </c>
      <c r="K11" s="75">
        <f t="shared" si="2"/>
        <v>70000</v>
      </c>
    </row>
    <row r="12" spans="1:11" x14ac:dyDescent="0.25">
      <c r="A12" s="22"/>
      <c r="B12" s="27"/>
      <c r="C12" s="44" t="s">
        <v>28</v>
      </c>
      <c r="D12" s="27">
        <f>'1.0 MANAGEMENT POSITION'!C10</f>
        <v>1500000</v>
      </c>
      <c r="E12" s="27">
        <f>'1.0 MANAGEMENT POSITION'!D10</f>
        <v>-1500000</v>
      </c>
      <c r="F12" s="45">
        <f t="shared" si="0"/>
        <v>0</v>
      </c>
      <c r="G12" s="46"/>
      <c r="H12" s="27">
        <f>'2.2 EFA-Same SegmentB'!I11</f>
        <v>0</v>
      </c>
      <c r="I12" s="45">
        <f t="shared" si="1"/>
        <v>0</v>
      </c>
      <c r="J12" s="75">
        <f>'3.0 CIES -Direct Elimination'!H12</f>
        <v>-10000</v>
      </c>
      <c r="K12" s="75">
        <f t="shared" si="2"/>
        <v>10000</v>
      </c>
    </row>
    <row r="13" spans="1:11" x14ac:dyDescent="0.25">
      <c r="A13" s="22"/>
      <c r="B13" s="27"/>
      <c r="C13" s="59" t="s">
        <v>37</v>
      </c>
      <c r="D13" s="67">
        <f t="shared" ref="D13:E13" si="3">SUM(D9:D12)</f>
        <v>7808500</v>
      </c>
      <c r="E13" s="67">
        <f t="shared" si="3"/>
        <v>-3800000</v>
      </c>
      <c r="F13" s="60">
        <f>SUM(F9:F12)</f>
        <v>4008500</v>
      </c>
      <c r="G13" s="50"/>
      <c r="H13" s="68">
        <f>SUM(H9:H12)</f>
        <v>4008500</v>
      </c>
      <c r="I13" s="49">
        <f>SUM(I9:I12)</f>
        <v>0</v>
      </c>
      <c r="J13" s="75">
        <f>'3.0 CIES -Direct Elimination'!H13</f>
        <v>4008500</v>
      </c>
      <c r="K13" s="75">
        <f t="shared" si="2"/>
        <v>0</v>
      </c>
    </row>
    <row r="14" spans="1:11" x14ac:dyDescent="0.25">
      <c r="A14" s="22"/>
      <c r="B14" s="27"/>
      <c r="C14" s="10"/>
      <c r="D14" s="27"/>
      <c r="E14" s="27"/>
      <c r="F14" s="27"/>
      <c r="H14" s="27"/>
      <c r="I14" s="27"/>
      <c r="J14" s="75">
        <f>'3.0 CIES -Direct Elimination'!H14</f>
        <v>0</v>
      </c>
      <c r="K14" s="75">
        <f t="shared" si="2"/>
        <v>0</v>
      </c>
    </row>
    <row r="15" spans="1:11" ht="15.75" thickBot="1" x14ac:dyDescent="0.3">
      <c r="A15" s="22"/>
      <c r="B15" s="28"/>
      <c r="C15" s="29" t="s">
        <v>15</v>
      </c>
      <c r="D15" s="28">
        <f>SUM(D13:D14)</f>
        <v>7808500</v>
      </c>
      <c r="E15" s="28">
        <f>SUM(E13:E14)</f>
        <v>-3800000</v>
      </c>
      <c r="F15" s="28">
        <f>SUM(F13:F14)</f>
        <v>4008500</v>
      </c>
      <c r="H15" s="28">
        <f>SUM(H13:H14)</f>
        <v>4008500</v>
      </c>
      <c r="I15" s="28">
        <f>SUM(I13:I14)</f>
        <v>0</v>
      </c>
      <c r="J15" s="75">
        <f>'3.0 CIES -Direct Elimination'!H15</f>
        <v>4008500</v>
      </c>
      <c r="K15" s="75">
        <f t="shared" si="2"/>
        <v>0</v>
      </c>
    </row>
    <row r="16" spans="1:11" x14ac:dyDescent="0.25">
      <c r="A16" s="22"/>
      <c r="B16" s="20"/>
      <c r="C16" s="30"/>
      <c r="D16" s="20"/>
      <c r="E16" s="20"/>
      <c r="F16" s="20"/>
      <c r="H16" s="27"/>
      <c r="I16" s="27"/>
      <c r="J16" s="75">
        <f>'3.0 CIES -Direct Elimination'!H16</f>
        <v>0</v>
      </c>
      <c r="K16" s="75">
        <f t="shared" si="2"/>
        <v>0</v>
      </c>
    </row>
    <row r="17" spans="2:11" x14ac:dyDescent="0.25">
      <c r="B17" s="27"/>
      <c r="C17" s="8" t="s">
        <v>16</v>
      </c>
      <c r="D17" s="27"/>
      <c r="E17" s="27"/>
      <c r="F17" s="27">
        <f>SUM(D17:E17)</f>
        <v>0</v>
      </c>
      <c r="H17" s="40"/>
      <c r="I17" s="40"/>
      <c r="J17" s="75">
        <f>'3.0 CIES -Direct Elimination'!H17</f>
        <v>0</v>
      </c>
      <c r="K17" s="75">
        <f t="shared" si="2"/>
        <v>0</v>
      </c>
    </row>
    <row r="18" spans="2:11" ht="5.0999999999999996" customHeight="1" x14ac:dyDescent="0.25">
      <c r="B18" s="7"/>
      <c r="C18" s="7"/>
      <c r="D18" s="7"/>
      <c r="E18" s="7"/>
      <c r="F18" s="7"/>
      <c r="H18" s="40"/>
      <c r="I18" s="40"/>
      <c r="J18" s="75">
        <f>'3.0 CIES -Direct Elimination'!H18</f>
        <v>0</v>
      </c>
      <c r="K18" s="75">
        <f t="shared" si="2"/>
        <v>0</v>
      </c>
    </row>
    <row r="19" spans="2:11" x14ac:dyDescent="0.25">
      <c r="B19" s="8"/>
      <c r="C19" s="9" t="s">
        <v>17</v>
      </c>
      <c r="D19" s="8"/>
      <c r="E19" s="8"/>
      <c r="F19" s="8">
        <f>SUM(D19:E19)</f>
        <v>0</v>
      </c>
      <c r="H19" s="40"/>
      <c r="I19" s="40"/>
      <c r="J19" s="75">
        <f>'3.0 CIES -Direct Elimination'!H19</f>
        <v>0</v>
      </c>
      <c r="K19" s="75">
        <f t="shared" si="2"/>
        <v>0</v>
      </c>
    </row>
    <row r="20" spans="2:11" ht="5.0999999999999996" customHeight="1" x14ac:dyDescent="0.25">
      <c r="B20" s="31"/>
      <c r="C20" s="31"/>
      <c r="D20" s="31"/>
      <c r="E20" s="31"/>
      <c r="F20" s="31"/>
      <c r="H20" s="40"/>
      <c r="I20" s="40"/>
      <c r="J20" s="75">
        <f>'3.0 CIES -Direct Elimination'!H20</f>
        <v>0</v>
      </c>
      <c r="K20" s="75">
        <f t="shared" si="2"/>
        <v>0</v>
      </c>
    </row>
    <row r="21" spans="2:11" x14ac:dyDescent="0.25">
      <c r="B21" s="8"/>
      <c r="C21" s="9" t="s">
        <v>18</v>
      </c>
      <c r="D21" s="8"/>
      <c r="E21" s="8"/>
      <c r="F21" s="8">
        <f>SUM(D21:E21)</f>
        <v>0</v>
      </c>
      <c r="H21" s="40"/>
      <c r="I21" s="40"/>
      <c r="J21" s="75">
        <f>'3.0 CIES -Direct Elimination'!H21</f>
        <v>0</v>
      </c>
      <c r="K21" s="75">
        <f t="shared" si="2"/>
        <v>0</v>
      </c>
    </row>
    <row r="22" spans="2:11" ht="5.0999999999999996" customHeight="1" x14ac:dyDescent="0.25">
      <c r="B22" s="31"/>
      <c r="C22" s="31"/>
      <c r="D22" s="31"/>
      <c r="E22" s="31"/>
      <c r="F22" s="31"/>
      <c r="H22" s="40"/>
      <c r="I22" s="40"/>
      <c r="J22" s="75">
        <f>'3.0 CIES -Direct Elimination'!H22</f>
        <v>0</v>
      </c>
      <c r="K22" s="75">
        <f t="shared" si="2"/>
        <v>0</v>
      </c>
    </row>
    <row r="23" spans="2:11" x14ac:dyDescent="0.25">
      <c r="B23" s="8"/>
      <c r="C23" s="9" t="s">
        <v>19</v>
      </c>
      <c r="D23" s="8">
        <v>0</v>
      </c>
      <c r="E23" s="8">
        <f>'1.0 MANAGEMENT POSITION'!D11</f>
        <v>-4018500</v>
      </c>
      <c r="F23" s="8">
        <f>SUM(D23:E23)</f>
        <v>-4018500</v>
      </c>
      <c r="H23" s="27">
        <f>'2.0 EFA-Direct Elimination'!G15</f>
        <v>-4018500</v>
      </c>
      <c r="I23" s="27">
        <f>SUM(F17:F23)-H23</f>
        <v>0</v>
      </c>
      <c r="J23" s="75">
        <f>'3.0 CIES -Direct Elimination'!H23</f>
        <v>-4018500</v>
      </c>
      <c r="K23" s="75">
        <f t="shared" si="2"/>
        <v>0</v>
      </c>
    </row>
    <row r="24" spans="2:11" ht="15.75" thickBot="1" x14ac:dyDescent="0.3">
      <c r="B24" s="28"/>
      <c r="C24" s="29" t="s">
        <v>20</v>
      </c>
      <c r="D24" s="28">
        <f>SUM(D15:D23)</f>
        <v>7808500</v>
      </c>
      <c r="E24" s="28">
        <f>SUM(E15:E23)</f>
        <v>-7818500</v>
      </c>
      <c r="F24" s="28">
        <f>SUM(F15:F23)</f>
        <v>-10000</v>
      </c>
      <c r="H24" s="28">
        <f>'2.0 EFA-Direct Elimination'!G17</f>
        <v>-10000</v>
      </c>
      <c r="I24" s="28">
        <f>'2.0 EFA-Direct Elimination'!H17</f>
        <v>0</v>
      </c>
      <c r="J24" s="75">
        <f>'3.0 CIES -Direct Elimination'!H24</f>
        <v>-10000</v>
      </c>
      <c r="K24" s="75">
        <f t="shared" si="2"/>
        <v>0</v>
      </c>
    </row>
    <row r="26" spans="2:11" ht="21" x14ac:dyDescent="0.25">
      <c r="B26" s="8"/>
      <c r="C26" s="9" t="s">
        <v>21</v>
      </c>
      <c r="D26" s="8"/>
      <c r="E26" s="8"/>
      <c r="F26" s="8">
        <v>0</v>
      </c>
    </row>
    <row r="27" spans="2:11" ht="5.0999999999999996" customHeight="1" x14ac:dyDescent="0.25">
      <c r="B27" s="7"/>
      <c r="C27" s="7"/>
      <c r="D27" s="7"/>
      <c r="E27" s="7"/>
      <c r="F27" s="7"/>
    </row>
    <row r="28" spans="2:11" ht="21" x14ac:dyDescent="0.25">
      <c r="B28" s="7"/>
      <c r="C28" s="9" t="s">
        <v>22</v>
      </c>
      <c r="D28" s="8"/>
      <c r="E28" s="8"/>
      <c r="F28" s="8">
        <v>0</v>
      </c>
    </row>
    <row r="29" spans="2:11" ht="5.0999999999999996" customHeight="1" x14ac:dyDescent="0.25">
      <c r="B29" s="7"/>
      <c r="C29" s="8"/>
      <c r="D29" s="8"/>
      <c r="E29" s="8"/>
      <c r="F29" s="8"/>
    </row>
    <row r="30" spans="2:11" ht="21" x14ac:dyDescent="0.25">
      <c r="B30" s="7"/>
      <c r="C30" s="9" t="s">
        <v>23</v>
      </c>
      <c r="D30" s="8"/>
      <c r="E30" s="8"/>
      <c r="F30" s="8">
        <v>0</v>
      </c>
    </row>
    <row r="31" spans="2:11" ht="5.0999999999999996" customHeight="1" x14ac:dyDescent="0.25">
      <c r="B31" s="7"/>
      <c r="C31" s="7"/>
      <c r="D31" s="7"/>
      <c r="E31" s="7"/>
      <c r="F31" s="7"/>
    </row>
    <row r="32" spans="2:11" ht="24.95" customHeight="1" x14ac:dyDescent="0.25">
      <c r="B32" s="7"/>
      <c r="C32" s="32" t="s">
        <v>24</v>
      </c>
      <c r="D32" s="7"/>
      <c r="E32" s="7"/>
      <c r="F32" s="8">
        <v>0</v>
      </c>
    </row>
    <row r="33" spans="2:6" ht="15.75" thickBot="1" x14ac:dyDescent="0.3">
      <c r="B33" s="7"/>
      <c r="C33" s="33" t="s">
        <v>25</v>
      </c>
      <c r="D33" s="7"/>
      <c r="E33" s="7"/>
      <c r="F33" s="12">
        <f>SUM(F26:F32)</f>
        <v>0</v>
      </c>
    </row>
    <row r="34" spans="2:6" x14ac:dyDescent="0.25">
      <c r="B34" s="7"/>
      <c r="C34" s="7"/>
      <c r="D34" s="7"/>
      <c r="E34" s="7"/>
      <c r="F34" s="7"/>
    </row>
    <row r="35" spans="2:6" ht="15.75" thickBot="1" x14ac:dyDescent="0.3">
      <c r="B35" s="7"/>
      <c r="C35" s="33" t="s">
        <v>26</v>
      </c>
      <c r="D35" s="7"/>
      <c r="E35" s="7"/>
      <c r="F35" s="12">
        <f>F33+F24</f>
        <v>-10000</v>
      </c>
    </row>
    <row r="38" spans="2:6" x14ac:dyDescent="0.25">
      <c r="C38" s="65" t="s">
        <v>85</v>
      </c>
    </row>
  </sheetData>
  <mergeCells count="2">
    <mergeCell ref="B3:F3"/>
    <mergeCell ref="D4:F4"/>
  </mergeCells>
  <pageMargins left="0.7" right="0.7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1.0 MANAGEMENT POSITION</vt:lpstr>
      <vt:lpstr>2.0 EFA-Direct Elimination</vt:lpstr>
      <vt:lpstr>3.0 CIES -Direct Elimination</vt:lpstr>
      <vt:lpstr>2.1 EFA-Same SegmentA</vt:lpstr>
      <vt:lpstr>3.1 CIES -SegmentA</vt:lpstr>
      <vt:lpstr>2.2 EFA-Same SegmentB</vt:lpstr>
      <vt:lpstr>3.2 CIES -SegmentB</vt:lpstr>
    </vt:vector>
  </TitlesOfParts>
  <Company>Technology 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njf2vfkvGHwRY6ipoFmS</dc:creator>
  <cp:lastModifiedBy>Davies, Gareth</cp:lastModifiedBy>
  <cp:lastPrinted>2018-10-23T08:29:38Z</cp:lastPrinted>
  <dcterms:created xsi:type="dcterms:W3CDTF">2016-06-16T10:44:51Z</dcterms:created>
  <dcterms:modified xsi:type="dcterms:W3CDTF">2018-10-23T09:00:59Z</dcterms:modified>
</cp:coreProperties>
</file>